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dokumenti-v\Nabava\Skupna mapa\2025\02 JN\JN30 DMO - RTG\Priprava RD_Popravki UNKIZ\"/>
    </mc:Choice>
  </mc:AlternateContent>
  <xr:revisionPtr revIDLastSave="0" documentId="13_ncr:1_{93264B8D-2539-48D1-AC68-7F4F77AFFF04}" xr6:coauthVersionLast="36" xr6:coauthVersionMax="47" xr10:uidLastSave="{00000000-0000-0000-0000-000000000000}"/>
  <bookViews>
    <workbookView xWindow="0" yWindow="0" windowWidth="28800" windowHeight="11625" tabRatio="1000" activeTab="1" xr2:uid="{00000000-000D-0000-FFFF-FFFF00000000}"/>
  </bookViews>
  <sheets>
    <sheet name="Navodila" sheetId="11" r:id="rId1"/>
    <sheet name="Rekapitulacija" sheetId="10" r:id="rId2"/>
    <sheet name="Aparat za politravmatski RTG"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3" l="1"/>
  <c r="C11" i="3"/>
  <c r="C2" i="10" l="1"/>
  <c r="C3" i="10" s="1"/>
  <c r="D2" i="10" l="1"/>
  <c r="D3" i="10" s="1"/>
</calcChain>
</file>

<file path=xl/sharedStrings.xml><?xml version="1.0" encoding="utf-8"?>
<sst xmlns="http://schemas.openxmlformats.org/spreadsheetml/2006/main" count="188" uniqueCount="179">
  <si>
    <t>Naziv aparata in model</t>
  </si>
  <si>
    <t>SKUPAJ:</t>
  </si>
  <si>
    <t>Zap. št.</t>
  </si>
  <si>
    <t>Kraj in datum:</t>
  </si>
  <si>
    <t>Podpis in žig:</t>
  </si>
  <si>
    <t>Naziv ponudnika:</t>
  </si>
  <si>
    <t>Ponudnik zagotavlja, da so ponujene cene brez in z DDV končne cene in vključujejo vse morebitne rabate in popuste ter stroške transporta in montaže.</t>
  </si>
  <si>
    <t>Cena aparata brez DDV (v €)</t>
  </si>
  <si>
    <t xml:space="preserve">Cena aparata z DDV (v €) </t>
  </si>
  <si>
    <t>2.</t>
  </si>
  <si>
    <t>1.</t>
  </si>
  <si>
    <t>3.</t>
  </si>
  <si>
    <t>4.</t>
  </si>
  <si>
    <t>5.</t>
  </si>
  <si>
    <t>6.</t>
  </si>
  <si>
    <t>7.</t>
  </si>
  <si>
    <t>8.</t>
  </si>
  <si>
    <t>Ponudnik mora k ponudbeni dokumentaciji predložiti podpisan dokument Rekapitulacija in ga naložiti v razdelek "Predračun" v sistemu e-JN.</t>
  </si>
  <si>
    <t>Ponudnik mora k ponudbeni dokumentaciji predložiti celoten dokument v .xlsx in .pdf obliki in ga naložiti v razdelek "Druge priloge" v sistemu e-JN.</t>
  </si>
  <si>
    <t>Skupna vrednost brez DDV (v €)</t>
  </si>
  <si>
    <t>Skupna vrednost z DDV (v €)</t>
  </si>
  <si>
    <t xml:space="preserve">Cena "All inclusive" 6-letnega pogarancijskega vzdrževanja brez DDV (v €)  </t>
  </si>
  <si>
    <t>Cena "All inclusive" 6-letnega pogarancijskega vzdrževanja z DDV (v €)</t>
  </si>
  <si>
    <t>SKUPAJ brez DDV (v €):</t>
  </si>
  <si>
    <t>SKUPAJ z DDV (v €):</t>
  </si>
  <si>
    <t>Aparat mora biti nov, iz redne proizvodnje in še nikoli uporabljen za klinične ali demonstracijske namene</t>
  </si>
  <si>
    <t>Ponudnik mora poskrbeti za namestitev in montažo vse dobavljene opreme, pri čemer mora poskrbeti tudi za morebitne prilagoditve na vse vrste inštalacijskih priključkov</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</si>
  <si>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</si>
  <si>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</si>
  <si>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Ponudnik mora zagotoviti, da bo vsa oprema dobavljena pod pogoji, določenimi v razpisni dokumentaciji in v vzorcu pogodbe</t>
  </si>
  <si>
    <t>Aparat za RTG</t>
  </si>
  <si>
    <t>1 .</t>
  </si>
  <si>
    <t>OSNOVNA ENOTA - GANTRY</t>
  </si>
  <si>
    <t>Motorizirana miza, vzdolžni nagib mize vsaj med – 90º in + 90º.</t>
  </si>
  <si>
    <t>Lateralni pomik plošče za pacienta vsaj 35 cm.</t>
  </si>
  <si>
    <t>Vertikalni pomik mize v vodoravnem položaju vsaj med 50 - 100 cm.</t>
  </si>
  <si>
    <t>Največja dovoljena teža pacienta za opravljanje preiskav z nagibanjem in dviganjem mize vsaj 240 kg.</t>
  </si>
  <si>
    <t>Velikost radioprepustne površine mizne plošče vsaj 200 x 50cm.</t>
  </si>
  <si>
    <t>Odstranljiva rešetka.</t>
  </si>
  <si>
    <t>Samodejna ustavitev gibanja mize v položaju 0°.</t>
  </si>
  <si>
    <t>Spremenljiva razdalja SID vsaj 115 cm, 150 cm in 180 cm.</t>
  </si>
  <si>
    <t>Nožna plošča. Nastavitev/uporaba nožne plošče pri vznožju in pri vzglavju.</t>
  </si>
  <si>
    <t>Aparat mora biti v preiskovalnem (diagnostičnem) prostoru opremljen z brezžično nožno stopalko za proženje diaskopije in ekspozicije.</t>
  </si>
  <si>
    <t>Aparat mora omogočati upravljanje tudi ob mizni plošči ali na dodatni konzoli na stojalu (vsaj premik mize, RTG cevi, vklop svetlobnega vizirja, nastavitev zaslonk).</t>
  </si>
  <si>
    <t>Omogočeno mora biti izvajanje t.i. dolgih posnetkov (celotna hrbtenica, celotne okončine) v stoječem ali ležečem položaju pacienta v enem, avtomatiziranem zajemu vseh potrebnih posnetkov. Posnetki se po zajemu samodejno zložijo v sestavljeno sliko dolgega posnetka.</t>
  </si>
  <si>
    <t>Oblazinjeno radiotransparentno ležišče za mizo.</t>
  </si>
  <si>
    <t>Ročica za oprijem bolnika.</t>
  </si>
  <si>
    <t>Držalo za ramena.</t>
  </si>
  <si>
    <t>Merilo za možnost dodatne ročne kalibracije slik.</t>
  </si>
  <si>
    <t>Najmanj 3 ionizacijske celice za nadzor ekspozicije.</t>
  </si>
  <si>
    <t>Neprekinjena povezava med cevjo in slikovnim detektorjem (center primarnega snopa je v položaju na sredini slikovnega sprejemnika).</t>
  </si>
  <si>
    <t>STENSKI STATIV</t>
  </si>
  <si>
    <t>Omogočeno slikanje z RTG cevjo na stropnem stativu.</t>
  </si>
  <si>
    <t>Stenski stativ naj bo opremljen s fiksnim detektorjem.</t>
  </si>
  <si>
    <t>Pomik po višini (centralni žarek od tal) naj bo vsaj med 32 in 175 cm.</t>
  </si>
  <si>
    <t>Stenski stativ mora biti opremljen z držali za pacienta pri slikanju pljuč.</t>
  </si>
  <si>
    <t>Nagib predala z detektorjem vsaj med -20 do +90°.</t>
  </si>
  <si>
    <t>Omogočeno mora biti samodejno sledenje RTG cevi na stropnem stativu premikom bucky naprave stenskega stativa po višini.</t>
  </si>
  <si>
    <t>Opremljen mora biti z odstranljivo univerzalno rešetko, fokusirano na vsaj 115 - 180 cm, ki omogoča slikanja pljuč in skeleta, in ustrezno rešetko, fokusirano na 300 cm, za slikanje dolgih posnetkov.</t>
  </si>
  <si>
    <t>Omogočeno mora biti izvajanje dolgih posnetkov (npr. celotna hrbtenica, celotne spodnje okončine) v enem, avtomatiziranem zajemu vseh potrebnih posnetkov. Del sistema mora biti tudi stojalo za pacienta, ki omogoča taka slikanja in pacientu omogoča zanesljivejši položaj z držali. Vključevati mora tudi merilo.</t>
  </si>
  <si>
    <t>STROPNI POMIČNI NOSILEC ZA RTG CEV</t>
  </si>
  <si>
    <t>Vertikalni premik stropne RTG cevi naj bo vsaj v obsegu 180 cm.</t>
  </si>
  <si>
    <t>Omogočeno mora biti slikanje na mizi Gantryja v prečni smeri in posebnih projekcijah ter slikanje na stenskem stativu, ko je le ta v vodoravnem položaju do razdalje SID 3m v primeru izvajanja slikanja dolgih posnetkov ter prosto slikanje po prostoru (postelje in vozički).</t>
  </si>
  <si>
    <t>Omogočeno mora biti sledenje premikov Bucky naprave stenskega stativa po višini.</t>
  </si>
  <si>
    <t>Opremljen mora biti z laserskim označevalcem pri slikanju dolgih posnetkov.</t>
  </si>
  <si>
    <t>Na stropni RTG cevi je omogočen prikaz kota prenosnega detektorja za optimalno izvedbo prostih ekspozicij s prenosnim detektorjem.</t>
  </si>
  <si>
    <t>Sistem za nadzor pacienta med preiskavo (3D kamera), ki omogoča kolimacijo slikovnega polja tudi iz komandnega prostora, ter avtomatsko kolimacijo prsnega koša, ki se izvede za vsakega individualnega pacienta posebej (niso mišljeni prednastavljeni programi slikanja).</t>
  </si>
  <si>
    <t>Sistem za avtomatsko kolimacijo skeleta, ki se izvede na podlagi slike 3D kamere vsakega individualnega pacienta posebej (niso mišljeni prednastavljeni programi slikanja).</t>
  </si>
  <si>
    <t xml:space="preserve">4. </t>
  </si>
  <si>
    <t>RTG GENERATOR</t>
  </si>
  <si>
    <t>Kompaktna rešitev z enim generatorskim kabinetom.</t>
  </si>
  <si>
    <t>Nominalna moč: vsaj 80 kW.</t>
  </si>
  <si>
    <t>Izbira napetosti [kV] vsaj med 40 - 150 kV.</t>
  </si>
  <si>
    <t>Tokovna jakost v obseg [mA] vsaj med 5 - 800 mA.</t>
  </si>
  <si>
    <t>Najmanjši čas ekspozicije ne sme biti večji od 1 ms.</t>
  </si>
  <si>
    <t>Avtomatska kontrola ekspozicije, AEC.</t>
  </si>
  <si>
    <t>Samodejna kontrola kV/mA med fluoroskopijo.</t>
  </si>
  <si>
    <t>Digitalni sistem za nadzor nad aparatom, procesom slikanja in rezultati preiskav.</t>
  </si>
  <si>
    <t>Stropna RTG cev mora biti integrirana v slikovno verigo fluoroskopskega aparata - ena akvizicijska delovna postaja za nadzor obeh RTG cevi.</t>
  </si>
  <si>
    <t>Omogočeno mora biti slikanje na vgrajeni detektor v Gantryju, vgrajeni detektor v stenskem stativu ter brezžični detektor, ki so del ponudbe.</t>
  </si>
  <si>
    <t>V nadzornem (operaterskem) prostoru pri glavni konzoli naj bo nožna stopalka za proženje fluoroskopije in ekspozicije.</t>
  </si>
  <si>
    <t>Pulzna fluoroskopija visoke resolucije, matrika pridobivanja vsaj 1k z globinsko ločljivostjo 12 bit.</t>
  </si>
  <si>
    <t>Shranjevanje in prikaz dinamičnih fluoroskopskih sekvenc (»fluoro loop«/ »cine loop«).</t>
  </si>
  <si>
    <t>Hiter prehod iz fluoroskopije v radiografijo.</t>
  </si>
  <si>
    <t>Način zmanjševanja doze pri fluoroskopiji (pulzna fluoroskopija) vsaj med 6 in 30 p/s.</t>
  </si>
  <si>
    <t>Anatomski programi za digitalno fluoroskopijo s funkcijo shranjevanja zadnje slike in sekvence.</t>
  </si>
  <si>
    <t>Dodajanje oznak slikam.</t>
  </si>
  <si>
    <t>Samodejna prilagoditev kontrasta in svetlosti slike.</t>
  </si>
  <si>
    <t>Programi za rekonstrukcijo in obdelavo slik.</t>
  </si>
  <si>
    <t>Možnost ročnega spreminjanja kontrasta in svetlosti slike.</t>
  </si>
  <si>
    <t>Naknadna obdelava slike npr. za izboljšanje ostrine, zmanjšanje šuma ipd.</t>
  </si>
  <si>
    <t>Meritve kotov in razdalj.</t>
  </si>
  <si>
    <t>Možnost rekonstrukcije dolgih posnetkov.</t>
  </si>
  <si>
    <t>Možnost osnovnega procesiranja slike pred shranjevanjem v PACS kot so npr. dodajanje oznak slikam, zoom, window/level.</t>
  </si>
  <si>
    <t>Možnost tiskanja (npr. slika z meritvami) na papir.</t>
  </si>
  <si>
    <t>Kapaciteta vgrajenega pomnilnika minimalno 300000 slik visoke resolucije.</t>
  </si>
  <si>
    <t>Pridobivanje podatkov o bolniku iz RIS/PACS sistema.</t>
  </si>
  <si>
    <t>Možnost ročnega vnosa podatkov o bolniku preko tipkovnice in miške ali na dotik občutljivega zaslona.</t>
  </si>
  <si>
    <t>V preiskovalnem prostoru mora biti stropno montiran visoko-kontrasten LCD monitor. Velikost diagonale zaslona vsaj 30''. Ločljivost monitorja vsaj 3840 x 2160.</t>
  </si>
  <si>
    <t>V nadzornem prostoru mora biti vsaj 1 visoko-kontrasten LCD monitor na akvizicijski delovni postaji. Resolucija vsaj 3840 x 2160, velikost diagonale zaslona vsaj 30''.</t>
  </si>
  <si>
    <t>Povezljivost v sistem RIS/PACS. Aparat mora omogočati povezovanje z računalniško mrežo RIS-PACS sistema. Komunikacija mora potekati na osnovi DICOM standarda, in sicer mora delovati vsaj:</t>
  </si>
  <si>
    <t>Napredne tehnike za zmanjševanje doze (samodejno shranjevanje fluoro slikovnih nizov, avtomatska dozna regulacija na podlagi histogramske analize slike, digitalni zoom za povečavo slik brez dodatne doze).</t>
  </si>
  <si>
    <t>UPS za varno zaustavitev slikovnega sistema v primeru izpada omrežne električne energije.</t>
  </si>
  <si>
    <t>RTG CEVI (2 kosa)</t>
  </si>
  <si>
    <t>Rotirajoča anoda.</t>
  </si>
  <si>
    <t>Cev z dvema fokusoma: manjši 0,6 mm, večji 1,0 mm, merjeno po IEC 60336.</t>
  </si>
  <si>
    <t>Toplotna kapaciteta anode vsaj 800 kHU (obe cevi).</t>
  </si>
  <si>
    <t>Kot angulacije cevi vsaj: 40º kranialno do 40º kavdalno (RTG cev na aparatu).</t>
  </si>
  <si>
    <t>Avtomatski kolimator.</t>
  </si>
  <si>
    <t>Luč za pozicioniranje.</t>
  </si>
  <si>
    <t>Merilec doze (DAP) na obeh ceveh.</t>
  </si>
  <si>
    <t>Vgrajeni filtri mehkih žarkov, ki se nastavljajo avtomatično in ročno.</t>
  </si>
  <si>
    <t>V ohišje obeh RTG cevi mora biti vgrajena sistem za nadzor pacienta med preiskavo (3D kamera), ki omogoča kolimacijo slikovnega polja tudi iz komandnega prostora.</t>
  </si>
  <si>
    <t>DIREKTNI DIGITALNI DETEKTORJI (3 kosi)</t>
  </si>
  <si>
    <t>Vgrajeni dinamični ploščati detektor v Gantryju</t>
  </si>
  <si>
    <t>Vidno polje detektorja (FOV) vsaj 42 cm x 42 cm.</t>
  </si>
  <si>
    <t>Izhodna matrika vsaj 2800 x 2800 pixlov pri vsaj 14 bitih globine.</t>
  </si>
  <si>
    <t>Velikost pixla največ 150 x 150 mikrometrov.</t>
  </si>
  <si>
    <t>Sloji materiala za detektor: CsI na a-Si.</t>
  </si>
  <si>
    <t>Detektor naj omogoča več različnih povečav, poleg osnovnega polja vsaj 3 dodatne.</t>
  </si>
  <si>
    <t>7.2.</t>
  </si>
  <si>
    <t>Vgrajeni statični ploščati detektor v stenskem stativu</t>
  </si>
  <si>
    <t>Čas do polno rekonstruirane slike manj kot 10 s.</t>
  </si>
  <si>
    <t>7.3.</t>
  </si>
  <si>
    <t>Brezžični ploščati digitalni detektor</t>
  </si>
  <si>
    <t>Detektor dimenzije 34 cm x 42 cm.</t>
  </si>
  <si>
    <t>Omogočena postavitev oz. pritrditev po celotni dolžini mize RTG aparata za možnost stranskega posnetka z RTG cevjo na stropnem nosilcu. V ponudbo naj bo vključen ustrezen nosilec detektorja za postavitev na mizo aparata.</t>
  </si>
  <si>
    <t>Izhodna matrika detektorja vsaj 2300 x 2800 pri vsaj 14 bitih globine.</t>
  </si>
  <si>
    <t>Teža detektorja največ 4 kg.</t>
  </si>
  <si>
    <t>Detektorju mora biti priložena odstranljiva rešetka (anti scater grid).</t>
  </si>
  <si>
    <t>Omogočena mora biti varna brezžična povezava z osnovnim aparatom.</t>
  </si>
  <si>
    <t>Sistem polnjenja detektorja ali baterije detektorja, ko ni v uporabi.</t>
  </si>
  <si>
    <t>Priložena mora biti rezervna baterija.</t>
  </si>
  <si>
    <t>Zaščita za detektor pri stoječih posnetkih.</t>
  </si>
  <si>
    <t>7.1</t>
  </si>
  <si>
    <t>DIGITALNI SISTEM ZA NADZOR NAD APARATOM, PROCESOM SLIKANJA IN REZULTATI PREISKAV</t>
  </si>
  <si>
    <t>Aparat mora omogočati izvajanje široke palete RTG slikovnih in diaskopskih preiskav ter s tem omogočati čim večjo izkoriščenost prostora in aparata z namenom zagotavljanja ekonomsko učinkovite in strokovno kvalitetne RTG diagnostike.</t>
  </si>
  <si>
    <t>Aparat sestavljajo:</t>
  </si>
  <si>
    <t>Omogočati mora:</t>
  </si>
  <si>
    <t>Osnovna enota = gantry: premična, po višini nastavljiva miza za pacienta, bucky naprava s ploščatim digitalnim detektorjem, RTG cev</t>
  </si>
  <si>
    <t>Stenski stativ z bucky napravo in vgrajenim ploščatim digitalnim detektorjem za slikanja stoje ali sede</t>
  </si>
  <si>
    <t>Stropni stativ za drugo RTG cev prosto pomično v 3 smereh in rotacijo vsaj v 2 oseh za slikanje na Gantryju, stenskem stativu ali prosto v prostoru (postelje, vozički), zato je zahtevan tudi brezžični ploščati digitalni detektor</t>
  </si>
  <si>
    <t>Ponujeni sistem mora ustrezati vsem standardom (CE), ki so v veljavi v Evropi in Sloveniji in obravnavajo varnost delovanja sistemov v medicinskem okolju. Ponudnik mora predložiti dokument iz katerega je razvidno, da oprema izpolnjuje to zahtevo.  Ustrezati mora vsem določilom in priporočilom (CE), FDA ter slovenskim zakonom in priporočilom glede varnosti delovanja aparata v zvezi z dozami, ki so potrebne za kvalitetno sliko.  Ustrezati mora predpisom iz varstva pri delu ter standardom, atestom in normativom, ki jih narekujejo predpisi Republike Slovenije ter EU s področja varstva pred ionizirajočim sevanjem.</t>
  </si>
  <si>
    <t>OSTALO</t>
  </si>
  <si>
    <t>8.1.</t>
  </si>
  <si>
    <t>Aparat mora imeti dve upravljalni konzoli, eno za upravljanje aparata iz operaterskega prostora in drugo na premičnem vozičku za upravljanje aparata iz diagnostičnega prostora.</t>
  </si>
  <si>
    <t>8.2.</t>
  </si>
  <si>
    <t xml:space="preserve">Omogočeno mora biti avtomatsko pozicioniranje sistema glede na izbran protokol slikanja s pritiskom na en gumb. </t>
  </si>
  <si>
    <t>8.3.</t>
  </si>
  <si>
    <t>Zvočna povezava (interkom) med kontrolno in preiskovalno sobo.</t>
  </si>
  <si>
    <t>8.4.</t>
  </si>
  <si>
    <t>Pregled in meritve sevanja. Po končani montaži izbrani ponudnik preko pooblaščene institucije izvede pregled in meritve tehničnih lastnosti dobavljenega RTG aparata po Evropskih smernicah (izvede pooblaščeni izvajalec-ZVD; priložiti poročilo).</t>
  </si>
  <si>
    <t>8.5.</t>
  </si>
  <si>
    <t>Izobraževanje osebja za delo z aparatom. Pred pričetkom šolanja mora izbrani ponudnik oz. aplikacijski specialist opraviti vse potrebne začetne nastavitve aparata. Šolanje naj bo izvedeno v dveh delih (osnovno, nadaljevalno), pri čemer skupni čas šolanja ne sme biti krajši od 5 dni (delovni dan traja 6 ur šolanja dnevno).</t>
  </si>
  <si>
    <t xml:space="preserve">Aparat za politravmatski RTG in dodatna oprema z vključenim šestletnim pogarancijskim vzdrževanjem </t>
  </si>
  <si>
    <t>Ponudnik izpolnjuje zahtevane podatke v sivo obarvane celice v zavihkih aparat za politravmatski RTG z vzdrževanjem.</t>
  </si>
  <si>
    <t>Ponudnik s podpisom na zavihku Rekapitulacija zagotovi, da je opravil kontrolo podatkov in so avtomatično izračunani podatki pravilni, prav tako s tem podpisom jamči za pravilne podatke poračunane iz zavihkov politravmatski RTG aparat z vzdrževanjem.</t>
  </si>
  <si>
    <t>Izbrani ponudnik mora ob prevzemu naročniku predati t.i. teste za zagotavljanje kakovosti delovanja politravmatskega RTG aparata in ostale opreme, s katerimi lahko uporabnik preverja pravilnost in kakovost delovanja strojne in programske opreme</t>
  </si>
  <si>
    <t>NAVODILA ZA IZPOLNJEVANJE REKAPITULACIJE IN PREDRAČUNA</t>
  </si>
  <si>
    <t>-          DICOM WorklistMPPS</t>
  </si>
  <si>
    <t>-          DICOM Send/Storage Commitment</t>
  </si>
  <si>
    <t>-          DICOM print</t>
  </si>
  <si>
    <t>-          DICOM Query/Retrieve</t>
  </si>
  <si>
    <t>-          DICOM Dose Structure Report</t>
  </si>
  <si>
    <t xml:space="preserve"> Rentgenski generator</t>
  </si>
  <si>
    <t>-          RTG slikanja in posege pri otrocih, odraslih ter tudi pri zahtevnejših pacientih (visok BMI)</t>
  </si>
  <si>
    <t>-          travmatološka in ortopedska RTG slikanja in preiskave</t>
  </si>
  <si>
    <t>-          RTG slikanja prsnih ter trebušnih organov ter slikanja skeleta in mišic ob stenskem stativu,</t>
  </si>
  <si>
    <t>-          diagnostične in terapevtske punkcije/biopsije/blokade organov pod diaskopsko kontrolo</t>
  </si>
  <si>
    <t>Zap.št.</t>
  </si>
  <si>
    <t>TEHNIČNE SPECIFIKACIJE ZA APARAT ZA POLITRAVMATSKI RTG</t>
  </si>
  <si>
    <t>PREDRAČUN ZA APARAT ZA POLITRAVMATSKI RTG IN VZDRŽEVANJE</t>
  </si>
  <si>
    <t>Cena demontaže in odvoza stare opreme brez DDV (v €)</t>
  </si>
  <si>
    <t>Cena demontaže in odvoza stare opreme z DDV (v €)</t>
  </si>
  <si>
    <t>Cena šolanja kadra uporabnika brez DDV (v €)</t>
  </si>
  <si>
    <t>Cena šolanja kadra uporabnika z DDV (v €)</t>
  </si>
  <si>
    <t>9.</t>
  </si>
  <si>
    <t>GARANCIJSKA DOBA</t>
  </si>
  <si>
    <t>Najmanj 24 mesecev od uspešnega zagona in primopredaje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</si>
</sst>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1"/>
      <color theme="1"/>
      <name val="Calibri"/>
      <family val="2"/>
      <charset val="238"/>
      <scheme val="minor"/>
    </font>
    <font>
      <sz val="10"/>
      <color theme="1"/>
      <name val="Arial"/>
      <family val="2"/>
      <charset val="238"/>
    </font>
    <font>
      <sz val="11"/>
      <color theme="1"/>
      <name val="Calibri"/>
      <family val="2"/>
      <scheme val="minor"/>
    </font>
    <font>
      <b/>
      <sz val="12"/>
      <color rgb="FF000000"/>
      <name val="Times New Roman"/>
      <family val="1"/>
      <charset val="238"/>
    </font>
    <font>
      <sz val="10"/>
      <color theme="1"/>
      <name val="Times New Roman"/>
      <family val="1"/>
      <charset val="238"/>
    </font>
    <font>
      <sz val="10"/>
      <name val="Times New Roman"/>
      <family val="1"/>
      <charset val="238"/>
    </font>
    <font>
      <b/>
      <sz val="10"/>
      <color theme="1"/>
      <name val="Times New Roman"/>
      <family val="1"/>
      <charset val="238"/>
    </font>
    <font>
      <b/>
      <sz val="11"/>
      <color theme="1"/>
      <name val="Calibri"/>
      <family val="2"/>
      <charset val="238"/>
      <scheme val="minor"/>
    </font>
    <font>
      <b/>
      <sz val="12"/>
      <name val="Times New Roman"/>
      <family val="1"/>
      <charset val="238"/>
    </font>
    <font>
      <sz val="12"/>
      <name val="Times New Roman"/>
      <family val="1"/>
      <charset val="238"/>
    </font>
    <font>
      <b/>
      <sz val="10"/>
      <name val="Times New Roman"/>
      <family val="1"/>
      <charset val="238"/>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7" tint="0.59999389629810485"/>
        <bgColor indexed="64"/>
      </patternFill>
    </fill>
    <fill>
      <patternFill patternType="solid">
        <fgColor theme="2"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3" fillId="0" borderId="0"/>
  </cellStyleXfs>
  <cellXfs count="67">
    <xf numFmtId="0" fontId="0" fillId="0" borderId="0" xfId="0"/>
    <xf numFmtId="0" fontId="5" fillId="0" borderId="0" xfId="0" applyFont="1" applyAlignment="1">
      <alignment horizontal="center" vertical="center"/>
    </xf>
    <xf numFmtId="0" fontId="5" fillId="0" borderId="0" xfId="0" applyFont="1"/>
    <xf numFmtId="0" fontId="6" fillId="0" borderId="0" xfId="0" applyFont="1"/>
    <xf numFmtId="0" fontId="4" fillId="0" borderId="0" xfId="0" applyFont="1" applyAlignment="1">
      <alignment horizontal="center" vertical="center" wrapText="1"/>
    </xf>
    <xf numFmtId="0" fontId="7" fillId="0" borderId="0" xfId="0" applyFont="1" applyAlignment="1">
      <alignment horizontal="center" vertical="center"/>
    </xf>
    <xf numFmtId="0" fontId="5" fillId="0" borderId="0" xfId="0" applyFont="1" applyAlignment="1">
      <alignment horizontal="center" vertical="center" wrapText="1"/>
    </xf>
    <xf numFmtId="0" fontId="5" fillId="2" borderId="10" xfId="0" applyFont="1" applyFill="1" applyBorder="1" applyAlignment="1">
      <alignment horizontal="right" vertical="center"/>
    </xf>
    <xf numFmtId="0" fontId="5" fillId="2" borderId="11" xfId="0" applyFont="1" applyFill="1" applyBorder="1" applyAlignment="1">
      <alignment horizontal="right" vertical="center"/>
    </xf>
    <xf numFmtId="0" fontId="5" fillId="2" borderId="3" xfId="0" applyFont="1" applyFill="1" applyBorder="1" applyAlignment="1">
      <alignment horizontal="right" vertical="center"/>
    </xf>
    <xf numFmtId="0" fontId="5" fillId="2" borderId="7" xfId="0" applyFont="1" applyFill="1" applyBorder="1" applyAlignment="1">
      <alignment horizontal="right" vertical="center" wrapText="1"/>
    </xf>
    <xf numFmtId="0" fontId="7" fillId="2" borderId="3" xfId="0" applyFont="1" applyFill="1" applyBorder="1" applyAlignment="1">
      <alignment horizontal="right" vertical="center" wrapText="1"/>
    </xf>
    <xf numFmtId="0" fontId="5" fillId="0" borderId="2" xfId="0" applyFont="1" applyBorder="1"/>
    <xf numFmtId="0" fontId="0" fillId="0" borderId="2" xfId="0" applyBorder="1" applyAlignment="1">
      <alignment horizontal="right" vertical="center"/>
    </xf>
    <xf numFmtId="0" fontId="5" fillId="0" borderId="0" xfId="0" applyFont="1" applyFill="1" applyBorder="1"/>
    <xf numFmtId="0" fontId="0" fillId="0" borderId="13" xfId="0" applyBorder="1"/>
    <xf numFmtId="0" fontId="7" fillId="0" borderId="0" xfId="0" applyFont="1" applyBorder="1" applyAlignment="1">
      <alignment horizontal="center" vertical="center"/>
    </xf>
    <xf numFmtId="0" fontId="4" fillId="0" borderId="0" xfId="0" applyFont="1" applyBorder="1" applyAlignment="1">
      <alignment horizontal="center" vertical="center" wrapText="1"/>
    </xf>
    <xf numFmtId="0" fontId="4" fillId="3" borderId="12" xfId="0" applyFont="1" applyFill="1" applyBorder="1" applyAlignment="1">
      <alignment horizontal="right" vertical="center" wrapText="1"/>
    </xf>
    <xf numFmtId="0" fontId="4" fillId="4" borderId="8" xfId="0" applyFont="1" applyFill="1" applyBorder="1" applyAlignment="1">
      <alignment horizontal="right" vertical="center" wrapText="1"/>
    </xf>
    <xf numFmtId="0" fontId="4" fillId="4" borderId="4" xfId="0" applyFont="1" applyFill="1" applyBorder="1" applyAlignment="1">
      <alignment horizontal="right" vertical="center" wrapText="1"/>
    </xf>
    <xf numFmtId="0" fontId="4" fillId="2" borderId="4" xfId="0" applyFont="1" applyFill="1" applyBorder="1" applyAlignment="1">
      <alignment horizontal="righ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5" xfId="0" applyBorder="1" applyAlignment="1">
      <alignment horizontal="center" vertical="center"/>
    </xf>
    <xf numFmtId="0" fontId="7" fillId="0" borderId="1" xfId="0" applyFont="1" applyFill="1" applyBorder="1" applyAlignment="1">
      <alignment horizontal="right" vertical="center"/>
    </xf>
    <xf numFmtId="0" fontId="8" fillId="0" borderId="1" xfId="0" applyFont="1" applyBorder="1" applyAlignment="1">
      <alignment horizontal="right" vertical="center"/>
    </xf>
    <xf numFmtId="0" fontId="5" fillId="0" borderId="1" xfId="0" applyFont="1" applyBorder="1"/>
    <xf numFmtId="0" fontId="0" fillId="0" borderId="1" xfId="0" applyBorder="1" applyAlignment="1">
      <alignment wrapText="1"/>
    </xf>
    <xf numFmtId="0" fontId="9" fillId="5" borderId="5"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alignment horizontal="left" vertical="center" wrapText="1" indent="5"/>
    </xf>
    <xf numFmtId="49" fontId="7"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7" fillId="5" borderId="1" xfId="0" applyFont="1" applyFill="1" applyBorder="1" applyAlignment="1">
      <alignment horizontal="justify" vertical="center"/>
    </xf>
    <xf numFmtId="0" fontId="5" fillId="0" borderId="1" xfId="0" applyFont="1" applyBorder="1" applyAlignment="1">
      <alignment horizontal="justify" vertical="center"/>
    </xf>
    <xf numFmtId="0" fontId="11" fillId="5" borderId="1" xfId="0" applyFont="1" applyFill="1" applyBorder="1" applyAlignment="1">
      <alignment horizontal="justify" vertical="center"/>
    </xf>
    <xf numFmtId="0" fontId="7" fillId="5" borderId="3" xfId="0" applyFont="1" applyFill="1" applyBorder="1" applyAlignment="1">
      <alignment horizontal="center" vertical="center"/>
    </xf>
    <xf numFmtId="0" fontId="7" fillId="0" borderId="14" xfId="0" applyFont="1" applyBorder="1" applyAlignment="1">
      <alignment horizontal="center" vertical="center" wrapText="1"/>
    </xf>
    <xf numFmtId="0" fontId="7" fillId="0" borderId="1" xfId="0" applyFont="1" applyBorder="1" applyAlignment="1">
      <alignment horizontal="center"/>
    </xf>
    <xf numFmtId="0" fontId="5" fillId="2" borderId="3" xfId="0" applyFont="1" applyFill="1" applyBorder="1" applyAlignment="1">
      <alignment horizontal="right" vertical="center" wrapText="1"/>
    </xf>
    <xf numFmtId="0" fontId="4" fillId="3" borderId="4" xfId="0" applyFont="1" applyFill="1" applyBorder="1" applyAlignment="1">
      <alignment horizontal="right" vertical="center" wrapText="1"/>
    </xf>
    <xf numFmtId="0" fontId="4" fillId="6" borderId="4" xfId="0" applyFont="1" applyFill="1" applyBorder="1" applyAlignment="1">
      <alignment horizontal="right" vertical="center" wrapText="1"/>
    </xf>
    <xf numFmtId="0" fontId="11" fillId="0" borderId="2" xfId="0" applyFont="1" applyBorder="1" applyAlignment="1">
      <alignment horizontal="center" vertical="center"/>
    </xf>
    <xf numFmtId="0" fontId="7" fillId="0" borderId="1" xfId="0" applyFont="1" applyBorder="1"/>
    <xf numFmtId="0" fontId="6" fillId="0" borderId="1" xfId="0" applyFont="1" applyBorder="1" applyAlignment="1">
      <alignment wrapText="1"/>
    </xf>
    <xf numFmtId="0" fontId="7"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6" xfId="0" applyFont="1" applyFill="1" applyBorder="1" applyAlignment="1">
      <alignment vertical="center" wrapText="1"/>
    </xf>
    <xf numFmtId="0" fontId="7" fillId="0" borderId="2" xfId="0" applyFont="1" applyFill="1" applyBorder="1" applyAlignment="1">
      <alignment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7" xfId="0" applyFont="1" applyBorder="1" applyAlignment="1">
      <alignment horizontal="center" vertical="center" wrapText="1"/>
    </xf>
  </cellXfs>
  <cellStyles count="4">
    <cellStyle name="Navadno" xfId="0" builtinId="0"/>
    <cellStyle name="Navadno 2" xfId="3" xr:uid="{00000000-0005-0000-0000-000001000000}"/>
    <cellStyle name="Navadno 9" xfId="2" xr:uid="{00000000-0005-0000-0000-000002000000}"/>
    <cellStyle name="Normal 2" xfId="1" xr:uid="{00000000-0005-0000-0000-000004000000}"/>
  </cellStyles>
  <dxfs count="0"/>
  <tableStyles count="0" defaultTableStyle="TableStyleMedium2" defaultPivotStyle="PivotStyleLight16"/>
  <colors>
    <mruColors>
      <color rgb="FFE7C5E5"/>
      <color rgb="FFE2CA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14</xdr:row>
      <xdr:rowOff>0</xdr:rowOff>
    </xdr:from>
    <xdr:ext cx="184731" cy="264560"/>
    <xdr:sp macro="" textlink="">
      <xdr:nvSpPr>
        <xdr:cNvPr id="2" name="PoljeZBesedilom 1">
          <a:extLst>
            <a:ext uri="{FF2B5EF4-FFF2-40B4-BE49-F238E27FC236}">
              <a16:creationId xmlns:a16="http://schemas.microsoft.com/office/drawing/2014/main" id="{582C38A7-1D1E-4DD5-B8C3-9ED923748D3F}"/>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 name="PoljeZBesedilom 1">
          <a:extLst>
            <a:ext uri="{FF2B5EF4-FFF2-40B4-BE49-F238E27FC236}">
              <a16:creationId xmlns:a16="http://schemas.microsoft.com/office/drawing/2014/main" id="{EC16C905-77C2-4C99-BAF9-AE24E307593A}"/>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4" name="PoljeZBesedilom 1">
          <a:extLst>
            <a:ext uri="{FF2B5EF4-FFF2-40B4-BE49-F238E27FC236}">
              <a16:creationId xmlns:a16="http://schemas.microsoft.com/office/drawing/2014/main" id="{357E4149-CE1D-4BB6-830E-2560C0801AC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 name="PoljeZBesedilom 1">
          <a:extLst>
            <a:ext uri="{FF2B5EF4-FFF2-40B4-BE49-F238E27FC236}">
              <a16:creationId xmlns:a16="http://schemas.microsoft.com/office/drawing/2014/main" id="{E9A41327-0C34-4291-A270-8471380EF51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6" name="PoljeZBesedilom 5">
          <a:extLst>
            <a:ext uri="{FF2B5EF4-FFF2-40B4-BE49-F238E27FC236}">
              <a16:creationId xmlns:a16="http://schemas.microsoft.com/office/drawing/2014/main" id="{619AE542-53F2-4584-B2AD-C96E4C00DDEC}"/>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7" name="PoljeZBesedilom 1">
          <a:extLst>
            <a:ext uri="{FF2B5EF4-FFF2-40B4-BE49-F238E27FC236}">
              <a16:creationId xmlns:a16="http://schemas.microsoft.com/office/drawing/2014/main" id="{FB18D4B4-BDEE-4CFE-9C80-71EBC09A540D}"/>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8" name="PoljeZBesedilom 1">
          <a:extLst>
            <a:ext uri="{FF2B5EF4-FFF2-40B4-BE49-F238E27FC236}">
              <a16:creationId xmlns:a16="http://schemas.microsoft.com/office/drawing/2014/main" id="{9472598F-E2B8-4CD2-A79A-AEED12D2C2F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9" name="PoljeZBesedilom 1">
          <a:extLst>
            <a:ext uri="{FF2B5EF4-FFF2-40B4-BE49-F238E27FC236}">
              <a16:creationId xmlns:a16="http://schemas.microsoft.com/office/drawing/2014/main" id="{A1E2F0E7-6D61-471F-8B2F-FB4D0D1F4A37}"/>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10" name="PoljeZBesedilom 9">
          <a:extLst>
            <a:ext uri="{FF2B5EF4-FFF2-40B4-BE49-F238E27FC236}">
              <a16:creationId xmlns:a16="http://schemas.microsoft.com/office/drawing/2014/main" id="{BB89359C-F48D-4B07-8139-47230F51D481}"/>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11" name="PoljeZBesedilom 1">
          <a:extLst>
            <a:ext uri="{FF2B5EF4-FFF2-40B4-BE49-F238E27FC236}">
              <a16:creationId xmlns:a16="http://schemas.microsoft.com/office/drawing/2014/main" id="{CC75D949-EB6B-43E6-A3C8-CEB0CBA04314}"/>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12" name="PoljeZBesedilom 1">
          <a:extLst>
            <a:ext uri="{FF2B5EF4-FFF2-40B4-BE49-F238E27FC236}">
              <a16:creationId xmlns:a16="http://schemas.microsoft.com/office/drawing/2014/main" id="{9E2B0E17-5AD9-4CA5-A395-F701653E9585}"/>
            </a:ext>
          </a:extLst>
        </xdr:cNvPr>
        <xdr:cNvSpPr txBox="1"/>
      </xdr:nvSpPr>
      <xdr:spPr>
        <a:xfrm>
          <a:off x="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13" name="PoljeZBesedilom 12">
          <a:extLst>
            <a:ext uri="{FF2B5EF4-FFF2-40B4-BE49-F238E27FC236}">
              <a16:creationId xmlns:a16="http://schemas.microsoft.com/office/drawing/2014/main" id="{255F6C35-274A-453A-A93F-A7EE71D1520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14" name="PoljeZBesedilom 1">
          <a:extLst>
            <a:ext uri="{FF2B5EF4-FFF2-40B4-BE49-F238E27FC236}">
              <a16:creationId xmlns:a16="http://schemas.microsoft.com/office/drawing/2014/main" id="{FD463648-290D-4535-BC38-E7B69EB31901}"/>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15" name="PoljeZBesedilom 1">
          <a:extLst>
            <a:ext uri="{FF2B5EF4-FFF2-40B4-BE49-F238E27FC236}">
              <a16:creationId xmlns:a16="http://schemas.microsoft.com/office/drawing/2014/main" id="{DEB99FF6-BD81-4C98-B53F-0D4F28AF7BF4}"/>
            </a:ext>
          </a:extLst>
        </xdr:cNvPr>
        <xdr:cNvSpPr txBox="1"/>
      </xdr:nvSpPr>
      <xdr:spPr>
        <a:xfrm>
          <a:off x="3336290" y="41666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16" name="PoljeZBesedilom 1">
          <a:extLst>
            <a:ext uri="{FF2B5EF4-FFF2-40B4-BE49-F238E27FC236}">
              <a16:creationId xmlns:a16="http://schemas.microsoft.com/office/drawing/2014/main" id="{E8F739F0-48E1-49D2-898A-7473FC906B2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17" name="PoljeZBesedilom 1">
          <a:extLst>
            <a:ext uri="{FF2B5EF4-FFF2-40B4-BE49-F238E27FC236}">
              <a16:creationId xmlns:a16="http://schemas.microsoft.com/office/drawing/2014/main" id="{D646CEFC-7CCD-4397-A113-7FAFEC5A8D6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18" name="PoljeZBesedilom 1">
          <a:extLst>
            <a:ext uri="{FF2B5EF4-FFF2-40B4-BE49-F238E27FC236}">
              <a16:creationId xmlns:a16="http://schemas.microsoft.com/office/drawing/2014/main" id="{BE0F8751-8D27-4DAF-B199-C675DB37B1D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19" name="PoljeZBesedilom 1">
          <a:extLst>
            <a:ext uri="{FF2B5EF4-FFF2-40B4-BE49-F238E27FC236}">
              <a16:creationId xmlns:a16="http://schemas.microsoft.com/office/drawing/2014/main" id="{46112A4D-0C07-4413-AA80-8646BD7A834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20" name="PoljeZBesedilom 5">
          <a:extLst>
            <a:ext uri="{FF2B5EF4-FFF2-40B4-BE49-F238E27FC236}">
              <a16:creationId xmlns:a16="http://schemas.microsoft.com/office/drawing/2014/main" id="{49CEDBC0-EDFA-4AC1-B130-34B19549C3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21" name="PoljeZBesedilom 1">
          <a:extLst>
            <a:ext uri="{FF2B5EF4-FFF2-40B4-BE49-F238E27FC236}">
              <a16:creationId xmlns:a16="http://schemas.microsoft.com/office/drawing/2014/main" id="{1AB591ED-2CE5-431D-B37F-BCE0A520B43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22" name="PoljeZBesedilom 1">
          <a:extLst>
            <a:ext uri="{FF2B5EF4-FFF2-40B4-BE49-F238E27FC236}">
              <a16:creationId xmlns:a16="http://schemas.microsoft.com/office/drawing/2014/main" id="{B69BBB8F-9D65-465C-8D75-7CAB9006C17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23" name="PoljeZBesedilom 1">
          <a:extLst>
            <a:ext uri="{FF2B5EF4-FFF2-40B4-BE49-F238E27FC236}">
              <a16:creationId xmlns:a16="http://schemas.microsoft.com/office/drawing/2014/main" id="{B71895A4-BEDE-44BE-BC8B-958159FE439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24" name="PoljeZBesedilom 9">
          <a:extLst>
            <a:ext uri="{FF2B5EF4-FFF2-40B4-BE49-F238E27FC236}">
              <a16:creationId xmlns:a16="http://schemas.microsoft.com/office/drawing/2014/main" id="{14118179-4265-4FA5-906E-901DF64BE002}"/>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25" name="PoljeZBesedilom 1">
          <a:extLst>
            <a:ext uri="{FF2B5EF4-FFF2-40B4-BE49-F238E27FC236}">
              <a16:creationId xmlns:a16="http://schemas.microsoft.com/office/drawing/2014/main" id="{94EE5682-7D3C-4F4E-AFA1-BFEFD0194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26" name="PoljeZBesedilom 1">
          <a:extLst>
            <a:ext uri="{FF2B5EF4-FFF2-40B4-BE49-F238E27FC236}">
              <a16:creationId xmlns:a16="http://schemas.microsoft.com/office/drawing/2014/main" id="{29A9A1BC-81BB-4613-817C-2548C08DB52D}"/>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27" name="PoljeZBesedilom 12">
          <a:extLst>
            <a:ext uri="{FF2B5EF4-FFF2-40B4-BE49-F238E27FC236}">
              <a16:creationId xmlns:a16="http://schemas.microsoft.com/office/drawing/2014/main" id="{97D09A3C-B2B1-425C-8511-4623290AFE6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28" name="PoljeZBesedilom 1">
          <a:extLst>
            <a:ext uri="{FF2B5EF4-FFF2-40B4-BE49-F238E27FC236}">
              <a16:creationId xmlns:a16="http://schemas.microsoft.com/office/drawing/2014/main" id="{BC0773A4-4CF3-44A4-BCB0-C56A384FAA11}"/>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29" name="PoljeZBesedilom 1">
          <a:extLst>
            <a:ext uri="{FF2B5EF4-FFF2-40B4-BE49-F238E27FC236}">
              <a16:creationId xmlns:a16="http://schemas.microsoft.com/office/drawing/2014/main" id="{947940E0-14CC-4F18-B608-2931A1C24C1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0" name="PoljeZBesedilom 1">
          <a:extLst>
            <a:ext uri="{FF2B5EF4-FFF2-40B4-BE49-F238E27FC236}">
              <a16:creationId xmlns:a16="http://schemas.microsoft.com/office/drawing/2014/main" id="{F71D3BFD-17B5-42DB-BD90-1EC271C57EC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1" name="PoljeZBesedilom 1">
          <a:extLst>
            <a:ext uri="{FF2B5EF4-FFF2-40B4-BE49-F238E27FC236}">
              <a16:creationId xmlns:a16="http://schemas.microsoft.com/office/drawing/2014/main" id="{DCD4BE0A-467A-42E3-B71E-236B637841E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2" name="PoljeZBesedilom 1">
          <a:extLst>
            <a:ext uri="{FF2B5EF4-FFF2-40B4-BE49-F238E27FC236}">
              <a16:creationId xmlns:a16="http://schemas.microsoft.com/office/drawing/2014/main" id="{3DBD12F1-4117-463A-BA26-CF382A90DD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3" name="PoljeZBesedilom 1">
          <a:extLst>
            <a:ext uri="{FF2B5EF4-FFF2-40B4-BE49-F238E27FC236}">
              <a16:creationId xmlns:a16="http://schemas.microsoft.com/office/drawing/2014/main" id="{33808D1C-A34F-44B1-A4B3-0185AEA1F9F4}"/>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4" name="PoljeZBesedilom 5">
          <a:extLst>
            <a:ext uri="{FF2B5EF4-FFF2-40B4-BE49-F238E27FC236}">
              <a16:creationId xmlns:a16="http://schemas.microsoft.com/office/drawing/2014/main" id="{85C45BE9-537E-43DB-AA34-69446A7584B9}"/>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5" name="PoljeZBesedilom 1">
          <a:extLst>
            <a:ext uri="{FF2B5EF4-FFF2-40B4-BE49-F238E27FC236}">
              <a16:creationId xmlns:a16="http://schemas.microsoft.com/office/drawing/2014/main" id="{46121AF6-F2BB-4F40-BE36-34B64C931700}"/>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6" name="PoljeZBesedilom 1">
          <a:extLst>
            <a:ext uri="{FF2B5EF4-FFF2-40B4-BE49-F238E27FC236}">
              <a16:creationId xmlns:a16="http://schemas.microsoft.com/office/drawing/2014/main" id="{ED49771F-34E9-4AB1-855F-7B8FD5AAB7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7" name="PoljeZBesedilom 1">
          <a:extLst>
            <a:ext uri="{FF2B5EF4-FFF2-40B4-BE49-F238E27FC236}">
              <a16:creationId xmlns:a16="http://schemas.microsoft.com/office/drawing/2014/main" id="{BBB7B188-F259-413C-A98E-DD44C6F3C5A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8" name="PoljeZBesedilom 9">
          <a:extLst>
            <a:ext uri="{FF2B5EF4-FFF2-40B4-BE49-F238E27FC236}">
              <a16:creationId xmlns:a16="http://schemas.microsoft.com/office/drawing/2014/main" id="{0F90BEED-5497-451A-9740-8BAE8694FCC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39" name="PoljeZBesedilom 1">
          <a:extLst>
            <a:ext uri="{FF2B5EF4-FFF2-40B4-BE49-F238E27FC236}">
              <a16:creationId xmlns:a16="http://schemas.microsoft.com/office/drawing/2014/main" id="{2673D720-755C-41D6-AD85-01A2B01CED9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40" name="PoljeZBesedilom 1">
          <a:extLst>
            <a:ext uri="{FF2B5EF4-FFF2-40B4-BE49-F238E27FC236}">
              <a16:creationId xmlns:a16="http://schemas.microsoft.com/office/drawing/2014/main" id="{2175B2E5-F477-4521-B0FB-DAE231719C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41" name="PoljeZBesedilom 12">
          <a:extLst>
            <a:ext uri="{FF2B5EF4-FFF2-40B4-BE49-F238E27FC236}">
              <a16:creationId xmlns:a16="http://schemas.microsoft.com/office/drawing/2014/main" id="{2EC61BB1-6BF9-4019-9D62-0720331FCFC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42" name="PoljeZBesedilom 1">
          <a:extLst>
            <a:ext uri="{FF2B5EF4-FFF2-40B4-BE49-F238E27FC236}">
              <a16:creationId xmlns:a16="http://schemas.microsoft.com/office/drawing/2014/main" id="{D0845490-E360-4C7B-8434-DF1A0950B74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43" name="PoljeZBesedilom 1">
          <a:extLst>
            <a:ext uri="{FF2B5EF4-FFF2-40B4-BE49-F238E27FC236}">
              <a16:creationId xmlns:a16="http://schemas.microsoft.com/office/drawing/2014/main" id="{3A2F9524-EC8E-4593-8894-5F6BBBE87F2B}"/>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44" name="PoljeZBesedilom 12">
          <a:extLst>
            <a:ext uri="{FF2B5EF4-FFF2-40B4-BE49-F238E27FC236}">
              <a16:creationId xmlns:a16="http://schemas.microsoft.com/office/drawing/2014/main" id="{19993570-AFE8-4BAB-BA53-D5FA324071D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45" name="PoljeZBesedilom 1">
          <a:extLst>
            <a:ext uri="{FF2B5EF4-FFF2-40B4-BE49-F238E27FC236}">
              <a16:creationId xmlns:a16="http://schemas.microsoft.com/office/drawing/2014/main" id="{C1BFFA79-7AB9-4271-9399-EEB778D38500}"/>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46" name="PoljeZBesedilom 1">
          <a:extLst>
            <a:ext uri="{FF2B5EF4-FFF2-40B4-BE49-F238E27FC236}">
              <a16:creationId xmlns:a16="http://schemas.microsoft.com/office/drawing/2014/main" id="{F1EFDD01-6519-4371-A936-51F3E3745AB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47" name="PoljeZBesedilom 1">
          <a:extLst>
            <a:ext uri="{FF2B5EF4-FFF2-40B4-BE49-F238E27FC236}">
              <a16:creationId xmlns:a16="http://schemas.microsoft.com/office/drawing/2014/main" id="{D55FCFE1-67EA-4C43-A597-85D4E58028A3}"/>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48" name="PoljeZBesedilom 1">
          <a:extLst>
            <a:ext uri="{FF2B5EF4-FFF2-40B4-BE49-F238E27FC236}">
              <a16:creationId xmlns:a16="http://schemas.microsoft.com/office/drawing/2014/main" id="{E4DF2E63-8891-48D7-BF2B-F76FF535AD2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49" name="PoljeZBesedilom 1">
          <a:extLst>
            <a:ext uri="{FF2B5EF4-FFF2-40B4-BE49-F238E27FC236}">
              <a16:creationId xmlns:a16="http://schemas.microsoft.com/office/drawing/2014/main" id="{6232889E-F08B-4832-B3F9-B0ADC8FD34B8}"/>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0" name="PoljeZBesedilom 1">
          <a:extLst>
            <a:ext uri="{FF2B5EF4-FFF2-40B4-BE49-F238E27FC236}">
              <a16:creationId xmlns:a16="http://schemas.microsoft.com/office/drawing/2014/main" id="{457697E0-ACFC-4652-AEA7-95A40C53D81E}"/>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1" name="PoljeZBesedilom 5">
          <a:extLst>
            <a:ext uri="{FF2B5EF4-FFF2-40B4-BE49-F238E27FC236}">
              <a16:creationId xmlns:a16="http://schemas.microsoft.com/office/drawing/2014/main" id="{25320D29-C9AA-4628-A8D9-3EE8400A5875}"/>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2" name="PoljeZBesedilom 1">
          <a:extLst>
            <a:ext uri="{FF2B5EF4-FFF2-40B4-BE49-F238E27FC236}">
              <a16:creationId xmlns:a16="http://schemas.microsoft.com/office/drawing/2014/main" id="{3DFBF83A-AA43-4CEC-ADAE-C97345730B1C}"/>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3" name="PoljeZBesedilom 1">
          <a:extLst>
            <a:ext uri="{FF2B5EF4-FFF2-40B4-BE49-F238E27FC236}">
              <a16:creationId xmlns:a16="http://schemas.microsoft.com/office/drawing/2014/main" id="{A8965CC3-B9A5-423C-B4FF-58A9A2E6AC3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4" name="PoljeZBesedilom 1">
          <a:extLst>
            <a:ext uri="{FF2B5EF4-FFF2-40B4-BE49-F238E27FC236}">
              <a16:creationId xmlns:a16="http://schemas.microsoft.com/office/drawing/2014/main" id="{94F86E8A-368F-425A-8F8C-64DF6409B117}"/>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5" name="PoljeZBesedilom 9">
          <a:extLst>
            <a:ext uri="{FF2B5EF4-FFF2-40B4-BE49-F238E27FC236}">
              <a16:creationId xmlns:a16="http://schemas.microsoft.com/office/drawing/2014/main" id="{EF6615D2-D9D0-4CB7-A235-EFFEF823639A}"/>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6" name="PoljeZBesedilom 1">
          <a:extLst>
            <a:ext uri="{FF2B5EF4-FFF2-40B4-BE49-F238E27FC236}">
              <a16:creationId xmlns:a16="http://schemas.microsoft.com/office/drawing/2014/main" id="{C306D6D7-CB70-4E3F-A9FF-4068D90C73E1}"/>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14</xdr:row>
      <xdr:rowOff>0</xdr:rowOff>
    </xdr:from>
    <xdr:ext cx="184731" cy="264560"/>
    <xdr:sp macro="" textlink="">
      <xdr:nvSpPr>
        <xdr:cNvPr id="57" name="PoljeZBesedilom 1">
          <a:extLst>
            <a:ext uri="{FF2B5EF4-FFF2-40B4-BE49-F238E27FC236}">
              <a16:creationId xmlns:a16="http://schemas.microsoft.com/office/drawing/2014/main" id="{97041864-9DA5-466C-B7CB-FCBE34AD848F}"/>
            </a:ext>
          </a:extLst>
        </xdr:cNvPr>
        <xdr:cNvSpPr txBox="1"/>
      </xdr:nvSpPr>
      <xdr:spPr>
        <a:xfrm>
          <a:off x="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58" name="PoljeZBesedilom 12">
          <a:extLst>
            <a:ext uri="{FF2B5EF4-FFF2-40B4-BE49-F238E27FC236}">
              <a16:creationId xmlns:a16="http://schemas.microsoft.com/office/drawing/2014/main" id="{5BC310E2-23B6-4F65-B231-0A55A0743CE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59" name="PoljeZBesedilom 1">
          <a:extLst>
            <a:ext uri="{FF2B5EF4-FFF2-40B4-BE49-F238E27FC236}">
              <a16:creationId xmlns:a16="http://schemas.microsoft.com/office/drawing/2014/main" id="{656E197F-6268-44FD-A6E8-61BDACF5CBB4}"/>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60" name="PoljeZBesedilom 1">
          <a:extLst>
            <a:ext uri="{FF2B5EF4-FFF2-40B4-BE49-F238E27FC236}">
              <a16:creationId xmlns:a16="http://schemas.microsoft.com/office/drawing/2014/main" id="{63360B2A-4584-4069-B728-D9805D666A37}"/>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61" name="PoljeZBesedilom 12">
          <a:extLst>
            <a:ext uri="{FF2B5EF4-FFF2-40B4-BE49-F238E27FC236}">
              <a16:creationId xmlns:a16="http://schemas.microsoft.com/office/drawing/2014/main" id="{5B2C9EC1-E099-48E3-9179-9C559E9F2878}"/>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62" name="PoljeZBesedilom 1">
          <a:extLst>
            <a:ext uri="{FF2B5EF4-FFF2-40B4-BE49-F238E27FC236}">
              <a16:creationId xmlns:a16="http://schemas.microsoft.com/office/drawing/2014/main" id="{4C1ACFE9-958B-465E-A38A-034F92779AF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63" name="PoljeZBesedilom 1">
          <a:extLst>
            <a:ext uri="{FF2B5EF4-FFF2-40B4-BE49-F238E27FC236}">
              <a16:creationId xmlns:a16="http://schemas.microsoft.com/office/drawing/2014/main" id="{BC4B62C3-9BFD-46F5-B1F6-8A03E923C659}"/>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64" name="PoljeZBesedilom 12">
          <a:extLst>
            <a:ext uri="{FF2B5EF4-FFF2-40B4-BE49-F238E27FC236}">
              <a16:creationId xmlns:a16="http://schemas.microsoft.com/office/drawing/2014/main" id="{1EA5B947-163A-47BB-9BBA-F615AD6F4EBC}"/>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65" name="PoljeZBesedilom 1">
          <a:extLst>
            <a:ext uri="{FF2B5EF4-FFF2-40B4-BE49-F238E27FC236}">
              <a16:creationId xmlns:a16="http://schemas.microsoft.com/office/drawing/2014/main" id="{7AD58749-5B5D-4DC2-A4B2-70E3C3DCEEAA}"/>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14</xdr:row>
      <xdr:rowOff>0</xdr:rowOff>
    </xdr:from>
    <xdr:ext cx="184731" cy="264560"/>
    <xdr:sp macro="" textlink="">
      <xdr:nvSpPr>
        <xdr:cNvPr id="66" name="PoljeZBesedilom 1">
          <a:extLst>
            <a:ext uri="{FF2B5EF4-FFF2-40B4-BE49-F238E27FC236}">
              <a16:creationId xmlns:a16="http://schemas.microsoft.com/office/drawing/2014/main" id="{5419FD92-1E8D-472A-8B25-61986241055F}"/>
            </a:ext>
          </a:extLst>
        </xdr:cNvPr>
        <xdr:cNvSpPr txBox="1"/>
      </xdr:nvSpPr>
      <xdr:spPr>
        <a:xfrm>
          <a:off x="3336290" y="41087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67" name="PoljeZBesedilom 66">
          <a:extLst>
            <a:ext uri="{FF2B5EF4-FFF2-40B4-BE49-F238E27FC236}">
              <a16:creationId xmlns:a16="http://schemas.microsoft.com/office/drawing/2014/main" id="{2A160CEE-EF1C-4148-819F-229F5CEE8B5A}"/>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68" name="PoljeZBesedilom 1">
          <a:extLst>
            <a:ext uri="{FF2B5EF4-FFF2-40B4-BE49-F238E27FC236}">
              <a16:creationId xmlns:a16="http://schemas.microsoft.com/office/drawing/2014/main" id="{7E37FD58-C811-4E01-906B-FC7716E01D9E}"/>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69" name="PoljeZBesedilom 1">
          <a:extLst>
            <a:ext uri="{FF2B5EF4-FFF2-40B4-BE49-F238E27FC236}">
              <a16:creationId xmlns:a16="http://schemas.microsoft.com/office/drawing/2014/main" id="{2A152006-3DB1-4225-8C3C-FB1FD89BF9D4}"/>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0" name="PoljeZBesedilom 1">
          <a:extLst>
            <a:ext uri="{FF2B5EF4-FFF2-40B4-BE49-F238E27FC236}">
              <a16:creationId xmlns:a16="http://schemas.microsoft.com/office/drawing/2014/main" id="{AD56684A-99CA-4A4A-8BAA-942A53CB3966}"/>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1" name="PoljeZBesedilom 70">
          <a:extLst>
            <a:ext uri="{FF2B5EF4-FFF2-40B4-BE49-F238E27FC236}">
              <a16:creationId xmlns:a16="http://schemas.microsoft.com/office/drawing/2014/main" id="{3210A2F9-BEAB-46B7-8D08-478568C5D4D8}"/>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2" name="PoljeZBesedilom 1">
          <a:extLst>
            <a:ext uri="{FF2B5EF4-FFF2-40B4-BE49-F238E27FC236}">
              <a16:creationId xmlns:a16="http://schemas.microsoft.com/office/drawing/2014/main" id="{2FD30DB6-ED94-47DD-A0FA-E2285264843A}"/>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3" name="PoljeZBesedilom 1">
          <a:extLst>
            <a:ext uri="{FF2B5EF4-FFF2-40B4-BE49-F238E27FC236}">
              <a16:creationId xmlns:a16="http://schemas.microsoft.com/office/drawing/2014/main" id="{20B2E2DD-EF10-43E6-97C6-D2E42EF835C5}"/>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4" name="PoljeZBesedilom 1">
          <a:extLst>
            <a:ext uri="{FF2B5EF4-FFF2-40B4-BE49-F238E27FC236}">
              <a16:creationId xmlns:a16="http://schemas.microsoft.com/office/drawing/2014/main" id="{1B5A7374-D68F-4B68-BE98-400F8B31483C}"/>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5" name="PoljeZBesedilom 74">
          <a:extLst>
            <a:ext uri="{FF2B5EF4-FFF2-40B4-BE49-F238E27FC236}">
              <a16:creationId xmlns:a16="http://schemas.microsoft.com/office/drawing/2014/main" id="{66EDAFCA-7B4D-4F49-86B4-1A3964F7D678}"/>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6" name="PoljeZBesedilom 1">
          <a:extLst>
            <a:ext uri="{FF2B5EF4-FFF2-40B4-BE49-F238E27FC236}">
              <a16:creationId xmlns:a16="http://schemas.microsoft.com/office/drawing/2014/main" id="{32327005-FB9B-49BE-B700-DDF43FA826B6}"/>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77" name="PoljeZBesedilom 1">
          <a:extLst>
            <a:ext uri="{FF2B5EF4-FFF2-40B4-BE49-F238E27FC236}">
              <a16:creationId xmlns:a16="http://schemas.microsoft.com/office/drawing/2014/main" id="{632FBEA5-AC7C-4989-9E64-C330F8CF9F29}"/>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78" name="PoljeZBesedilom 77">
          <a:extLst>
            <a:ext uri="{FF2B5EF4-FFF2-40B4-BE49-F238E27FC236}">
              <a16:creationId xmlns:a16="http://schemas.microsoft.com/office/drawing/2014/main" id="{8FE6A824-775B-4574-BA67-969B26CBC784}"/>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79" name="PoljeZBesedilom 1">
          <a:extLst>
            <a:ext uri="{FF2B5EF4-FFF2-40B4-BE49-F238E27FC236}">
              <a16:creationId xmlns:a16="http://schemas.microsoft.com/office/drawing/2014/main" id="{B6DF08B4-E2DD-4348-B573-6C635B96A86F}"/>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80" name="PoljeZBesedilom 1">
          <a:extLst>
            <a:ext uri="{FF2B5EF4-FFF2-40B4-BE49-F238E27FC236}">
              <a16:creationId xmlns:a16="http://schemas.microsoft.com/office/drawing/2014/main" id="{0C03D088-4D2A-4AB2-A073-09B143E27214}"/>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1" name="PoljeZBesedilom 1">
          <a:extLst>
            <a:ext uri="{FF2B5EF4-FFF2-40B4-BE49-F238E27FC236}">
              <a16:creationId xmlns:a16="http://schemas.microsoft.com/office/drawing/2014/main" id="{9BEFA7EF-8A49-45C4-823D-206FDEC9010A}"/>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2" name="PoljeZBesedilom 1">
          <a:extLst>
            <a:ext uri="{FF2B5EF4-FFF2-40B4-BE49-F238E27FC236}">
              <a16:creationId xmlns:a16="http://schemas.microsoft.com/office/drawing/2014/main" id="{43E6214D-DCA0-447F-86F5-4BBCA4DF5A5D}"/>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3" name="PoljeZBesedilom 1">
          <a:extLst>
            <a:ext uri="{FF2B5EF4-FFF2-40B4-BE49-F238E27FC236}">
              <a16:creationId xmlns:a16="http://schemas.microsoft.com/office/drawing/2014/main" id="{9881646C-F49D-42CA-9E03-D058CAE64F5C}"/>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4" name="PoljeZBesedilom 1">
          <a:extLst>
            <a:ext uri="{FF2B5EF4-FFF2-40B4-BE49-F238E27FC236}">
              <a16:creationId xmlns:a16="http://schemas.microsoft.com/office/drawing/2014/main" id="{59F1E043-3DDF-47CE-B35D-53A13DD3A076}"/>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5" name="PoljeZBesedilom 5">
          <a:extLst>
            <a:ext uri="{FF2B5EF4-FFF2-40B4-BE49-F238E27FC236}">
              <a16:creationId xmlns:a16="http://schemas.microsoft.com/office/drawing/2014/main" id="{D5B5C034-173F-47A1-9A1F-F844552E05C2}"/>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6" name="PoljeZBesedilom 1">
          <a:extLst>
            <a:ext uri="{FF2B5EF4-FFF2-40B4-BE49-F238E27FC236}">
              <a16:creationId xmlns:a16="http://schemas.microsoft.com/office/drawing/2014/main" id="{2B4923AE-05CE-45A2-A2DF-C6D49E6AD8DE}"/>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7" name="PoljeZBesedilom 1">
          <a:extLst>
            <a:ext uri="{FF2B5EF4-FFF2-40B4-BE49-F238E27FC236}">
              <a16:creationId xmlns:a16="http://schemas.microsoft.com/office/drawing/2014/main" id="{E6C97862-E779-4CFB-BDA0-15D7CE42B589}"/>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8" name="PoljeZBesedilom 1">
          <a:extLst>
            <a:ext uri="{FF2B5EF4-FFF2-40B4-BE49-F238E27FC236}">
              <a16:creationId xmlns:a16="http://schemas.microsoft.com/office/drawing/2014/main" id="{CA461A7B-E112-4DAE-AD6D-7EA0EAB4A5C2}"/>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89" name="PoljeZBesedilom 9">
          <a:extLst>
            <a:ext uri="{FF2B5EF4-FFF2-40B4-BE49-F238E27FC236}">
              <a16:creationId xmlns:a16="http://schemas.microsoft.com/office/drawing/2014/main" id="{77A74CEB-2A79-42F0-BF44-67B86F99EB7A}"/>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90" name="PoljeZBesedilom 1">
          <a:extLst>
            <a:ext uri="{FF2B5EF4-FFF2-40B4-BE49-F238E27FC236}">
              <a16:creationId xmlns:a16="http://schemas.microsoft.com/office/drawing/2014/main" id="{AEF4B53F-BDD2-45DA-8F4E-4C1E998C521A}"/>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91" name="PoljeZBesedilom 1">
          <a:extLst>
            <a:ext uri="{FF2B5EF4-FFF2-40B4-BE49-F238E27FC236}">
              <a16:creationId xmlns:a16="http://schemas.microsoft.com/office/drawing/2014/main" id="{D2E1CA71-CB2B-4E51-8791-156BE056277D}"/>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92" name="PoljeZBesedilom 12">
          <a:extLst>
            <a:ext uri="{FF2B5EF4-FFF2-40B4-BE49-F238E27FC236}">
              <a16:creationId xmlns:a16="http://schemas.microsoft.com/office/drawing/2014/main" id="{F1E6D8E1-6CAC-4F96-9AB8-CAA17D971799}"/>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93" name="PoljeZBesedilom 1">
          <a:extLst>
            <a:ext uri="{FF2B5EF4-FFF2-40B4-BE49-F238E27FC236}">
              <a16:creationId xmlns:a16="http://schemas.microsoft.com/office/drawing/2014/main" id="{01F6F62E-30CF-4284-9474-7B5932E13610}"/>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94" name="PoljeZBesedilom 1">
          <a:extLst>
            <a:ext uri="{FF2B5EF4-FFF2-40B4-BE49-F238E27FC236}">
              <a16:creationId xmlns:a16="http://schemas.microsoft.com/office/drawing/2014/main" id="{BE6CA9C3-E2ED-47CB-BAD0-AE15D7357FE1}"/>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95" name="PoljeZBesedilom 1">
          <a:extLst>
            <a:ext uri="{FF2B5EF4-FFF2-40B4-BE49-F238E27FC236}">
              <a16:creationId xmlns:a16="http://schemas.microsoft.com/office/drawing/2014/main" id="{C7639965-06BF-46F4-ADA6-4BED59B55553}"/>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96" name="PoljeZBesedilom 1">
          <a:extLst>
            <a:ext uri="{FF2B5EF4-FFF2-40B4-BE49-F238E27FC236}">
              <a16:creationId xmlns:a16="http://schemas.microsoft.com/office/drawing/2014/main" id="{1638E870-E7EE-4389-AEF3-512FDCFB8195}"/>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97" name="PoljeZBesedilom 1">
          <a:extLst>
            <a:ext uri="{FF2B5EF4-FFF2-40B4-BE49-F238E27FC236}">
              <a16:creationId xmlns:a16="http://schemas.microsoft.com/office/drawing/2014/main" id="{758392B9-6EE0-4235-AFB0-E36769344CB4}"/>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98" name="PoljeZBesedilom 1">
          <a:extLst>
            <a:ext uri="{FF2B5EF4-FFF2-40B4-BE49-F238E27FC236}">
              <a16:creationId xmlns:a16="http://schemas.microsoft.com/office/drawing/2014/main" id="{B751E7DA-0F94-412C-BB51-F5F69424F03B}"/>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99" name="PoljeZBesedilom 5">
          <a:extLst>
            <a:ext uri="{FF2B5EF4-FFF2-40B4-BE49-F238E27FC236}">
              <a16:creationId xmlns:a16="http://schemas.microsoft.com/office/drawing/2014/main" id="{C88417AD-666C-402E-96F9-E57240DA5222}"/>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00" name="PoljeZBesedilom 1">
          <a:extLst>
            <a:ext uri="{FF2B5EF4-FFF2-40B4-BE49-F238E27FC236}">
              <a16:creationId xmlns:a16="http://schemas.microsoft.com/office/drawing/2014/main" id="{78624D04-5BC6-472C-B2A3-F46B95A9E385}"/>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01" name="PoljeZBesedilom 1">
          <a:extLst>
            <a:ext uri="{FF2B5EF4-FFF2-40B4-BE49-F238E27FC236}">
              <a16:creationId xmlns:a16="http://schemas.microsoft.com/office/drawing/2014/main" id="{23C3E9E3-BBC6-4F61-A951-5B45E64E6648}"/>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02" name="PoljeZBesedilom 1">
          <a:extLst>
            <a:ext uri="{FF2B5EF4-FFF2-40B4-BE49-F238E27FC236}">
              <a16:creationId xmlns:a16="http://schemas.microsoft.com/office/drawing/2014/main" id="{5E75C2BF-7105-4AAF-B3BA-53D5D437F857}"/>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03" name="PoljeZBesedilom 9">
          <a:extLst>
            <a:ext uri="{FF2B5EF4-FFF2-40B4-BE49-F238E27FC236}">
              <a16:creationId xmlns:a16="http://schemas.microsoft.com/office/drawing/2014/main" id="{F5C44503-1FA7-49E1-A73F-390EBDCC736A}"/>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04" name="PoljeZBesedilom 1">
          <a:extLst>
            <a:ext uri="{FF2B5EF4-FFF2-40B4-BE49-F238E27FC236}">
              <a16:creationId xmlns:a16="http://schemas.microsoft.com/office/drawing/2014/main" id="{CC8A5780-E856-4B81-8272-74E6545EB1A7}"/>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05" name="PoljeZBesedilom 1">
          <a:extLst>
            <a:ext uri="{FF2B5EF4-FFF2-40B4-BE49-F238E27FC236}">
              <a16:creationId xmlns:a16="http://schemas.microsoft.com/office/drawing/2014/main" id="{E0E07C2C-8994-42E0-AAF4-60B73CDD7DE0}"/>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06" name="PoljeZBesedilom 12">
          <a:extLst>
            <a:ext uri="{FF2B5EF4-FFF2-40B4-BE49-F238E27FC236}">
              <a16:creationId xmlns:a16="http://schemas.microsoft.com/office/drawing/2014/main" id="{E59BB93E-ACCE-4842-988A-EC9D114C1CC2}"/>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07" name="PoljeZBesedilom 1">
          <a:extLst>
            <a:ext uri="{FF2B5EF4-FFF2-40B4-BE49-F238E27FC236}">
              <a16:creationId xmlns:a16="http://schemas.microsoft.com/office/drawing/2014/main" id="{5A1E293F-F778-4AA1-B34B-D4918D2C15D8}"/>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08" name="PoljeZBesedilom 1">
          <a:extLst>
            <a:ext uri="{FF2B5EF4-FFF2-40B4-BE49-F238E27FC236}">
              <a16:creationId xmlns:a16="http://schemas.microsoft.com/office/drawing/2014/main" id="{C2547A3E-2156-4362-B7DA-91A8FA9B7F64}"/>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09" name="PoljeZBesedilom 12">
          <a:extLst>
            <a:ext uri="{FF2B5EF4-FFF2-40B4-BE49-F238E27FC236}">
              <a16:creationId xmlns:a16="http://schemas.microsoft.com/office/drawing/2014/main" id="{F4D95D1D-CFDA-4540-A140-DB2FC2D101EC}"/>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10" name="PoljeZBesedilom 1">
          <a:extLst>
            <a:ext uri="{FF2B5EF4-FFF2-40B4-BE49-F238E27FC236}">
              <a16:creationId xmlns:a16="http://schemas.microsoft.com/office/drawing/2014/main" id="{F352A992-C531-4B67-97E5-443882053380}"/>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11" name="PoljeZBesedilom 1">
          <a:extLst>
            <a:ext uri="{FF2B5EF4-FFF2-40B4-BE49-F238E27FC236}">
              <a16:creationId xmlns:a16="http://schemas.microsoft.com/office/drawing/2014/main" id="{BE9C1634-2081-4882-B044-4FD022F4B8AB}"/>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2" name="PoljeZBesedilom 1">
          <a:extLst>
            <a:ext uri="{FF2B5EF4-FFF2-40B4-BE49-F238E27FC236}">
              <a16:creationId xmlns:a16="http://schemas.microsoft.com/office/drawing/2014/main" id="{DFA73180-D51D-47ED-82F8-B459AA5B4753}"/>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3" name="PoljeZBesedilom 1">
          <a:extLst>
            <a:ext uri="{FF2B5EF4-FFF2-40B4-BE49-F238E27FC236}">
              <a16:creationId xmlns:a16="http://schemas.microsoft.com/office/drawing/2014/main" id="{6EAD95E2-6900-4521-8927-3F76381F30D6}"/>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4" name="PoljeZBesedilom 1">
          <a:extLst>
            <a:ext uri="{FF2B5EF4-FFF2-40B4-BE49-F238E27FC236}">
              <a16:creationId xmlns:a16="http://schemas.microsoft.com/office/drawing/2014/main" id="{B0A7BB13-6DF0-4B57-9905-9AADB968CC4F}"/>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5" name="PoljeZBesedilom 1">
          <a:extLst>
            <a:ext uri="{FF2B5EF4-FFF2-40B4-BE49-F238E27FC236}">
              <a16:creationId xmlns:a16="http://schemas.microsoft.com/office/drawing/2014/main" id="{D3779722-722E-473D-AD17-86C49CF2BCFB}"/>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6" name="PoljeZBesedilom 5">
          <a:extLst>
            <a:ext uri="{FF2B5EF4-FFF2-40B4-BE49-F238E27FC236}">
              <a16:creationId xmlns:a16="http://schemas.microsoft.com/office/drawing/2014/main" id="{FB08B579-F69F-472A-A411-31037A4191E4}"/>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7" name="PoljeZBesedilom 1">
          <a:extLst>
            <a:ext uri="{FF2B5EF4-FFF2-40B4-BE49-F238E27FC236}">
              <a16:creationId xmlns:a16="http://schemas.microsoft.com/office/drawing/2014/main" id="{48DC2DE7-2100-432B-AFA8-9AFFC86D5BEB}"/>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8" name="PoljeZBesedilom 1">
          <a:extLst>
            <a:ext uri="{FF2B5EF4-FFF2-40B4-BE49-F238E27FC236}">
              <a16:creationId xmlns:a16="http://schemas.microsoft.com/office/drawing/2014/main" id="{75F0BC7D-B6BB-4E7B-B0FC-DDCD66D54E1C}"/>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19" name="PoljeZBesedilom 1">
          <a:extLst>
            <a:ext uri="{FF2B5EF4-FFF2-40B4-BE49-F238E27FC236}">
              <a16:creationId xmlns:a16="http://schemas.microsoft.com/office/drawing/2014/main" id="{5DDB6C17-49DA-4538-8A79-6DE8276F4041}"/>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20" name="PoljeZBesedilom 9">
          <a:extLst>
            <a:ext uri="{FF2B5EF4-FFF2-40B4-BE49-F238E27FC236}">
              <a16:creationId xmlns:a16="http://schemas.microsoft.com/office/drawing/2014/main" id="{8B5F0AE5-FB56-4290-B970-7A547467780A}"/>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21" name="PoljeZBesedilom 1">
          <a:extLst>
            <a:ext uri="{FF2B5EF4-FFF2-40B4-BE49-F238E27FC236}">
              <a16:creationId xmlns:a16="http://schemas.microsoft.com/office/drawing/2014/main" id="{77669496-6D1A-4BAA-938F-1B5A3B1A6223}"/>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0</xdr:colOff>
      <xdr:row>137</xdr:row>
      <xdr:rowOff>0</xdr:rowOff>
    </xdr:from>
    <xdr:ext cx="184731" cy="264560"/>
    <xdr:sp macro="" textlink="">
      <xdr:nvSpPr>
        <xdr:cNvPr id="122" name="PoljeZBesedilom 1">
          <a:extLst>
            <a:ext uri="{FF2B5EF4-FFF2-40B4-BE49-F238E27FC236}">
              <a16:creationId xmlns:a16="http://schemas.microsoft.com/office/drawing/2014/main" id="{99176B2D-73A2-433A-B725-8C47CE43A5A8}"/>
            </a:ext>
          </a:extLst>
        </xdr:cNvPr>
        <xdr:cNvSpPr txBox="1"/>
      </xdr:nvSpPr>
      <xdr:spPr>
        <a:xfrm>
          <a:off x="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23" name="PoljeZBesedilom 12">
          <a:extLst>
            <a:ext uri="{FF2B5EF4-FFF2-40B4-BE49-F238E27FC236}">
              <a16:creationId xmlns:a16="http://schemas.microsoft.com/office/drawing/2014/main" id="{8AF37257-7899-4B56-97A8-22DB1917C045}"/>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24" name="PoljeZBesedilom 1">
          <a:extLst>
            <a:ext uri="{FF2B5EF4-FFF2-40B4-BE49-F238E27FC236}">
              <a16:creationId xmlns:a16="http://schemas.microsoft.com/office/drawing/2014/main" id="{74E783AA-3D1B-4CC1-B227-7A3C665D8876}"/>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25" name="PoljeZBesedilom 1">
          <a:extLst>
            <a:ext uri="{FF2B5EF4-FFF2-40B4-BE49-F238E27FC236}">
              <a16:creationId xmlns:a16="http://schemas.microsoft.com/office/drawing/2014/main" id="{C66AB775-ED7F-4C83-AA78-96E2497D406D}"/>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26" name="PoljeZBesedilom 12">
          <a:extLst>
            <a:ext uri="{FF2B5EF4-FFF2-40B4-BE49-F238E27FC236}">
              <a16:creationId xmlns:a16="http://schemas.microsoft.com/office/drawing/2014/main" id="{E67865FE-3297-4E67-9F8A-1538F0A5BF82}"/>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27" name="PoljeZBesedilom 1">
          <a:extLst>
            <a:ext uri="{FF2B5EF4-FFF2-40B4-BE49-F238E27FC236}">
              <a16:creationId xmlns:a16="http://schemas.microsoft.com/office/drawing/2014/main" id="{2A89F104-56D7-4866-85DF-B96CD887F16D}"/>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28" name="PoljeZBesedilom 1">
          <a:extLst>
            <a:ext uri="{FF2B5EF4-FFF2-40B4-BE49-F238E27FC236}">
              <a16:creationId xmlns:a16="http://schemas.microsoft.com/office/drawing/2014/main" id="{CEA33F24-4AA0-484C-818B-132BCCD35379}"/>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29" name="PoljeZBesedilom 12">
          <a:extLst>
            <a:ext uri="{FF2B5EF4-FFF2-40B4-BE49-F238E27FC236}">
              <a16:creationId xmlns:a16="http://schemas.microsoft.com/office/drawing/2014/main" id="{F73A71E7-C15C-4AAC-8938-D975F31A8D6F}"/>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30" name="PoljeZBesedilom 1">
          <a:extLst>
            <a:ext uri="{FF2B5EF4-FFF2-40B4-BE49-F238E27FC236}">
              <a16:creationId xmlns:a16="http://schemas.microsoft.com/office/drawing/2014/main" id="{7B2ED9E7-A03C-4026-A132-6C1213D30D15}"/>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2901950</xdr:colOff>
      <xdr:row>137</xdr:row>
      <xdr:rowOff>0</xdr:rowOff>
    </xdr:from>
    <xdr:ext cx="184731" cy="264560"/>
    <xdr:sp macro="" textlink="">
      <xdr:nvSpPr>
        <xdr:cNvPr id="131" name="PoljeZBesedilom 1">
          <a:extLst>
            <a:ext uri="{FF2B5EF4-FFF2-40B4-BE49-F238E27FC236}">
              <a16:creationId xmlns:a16="http://schemas.microsoft.com/office/drawing/2014/main" id="{1610B9B9-1C19-41B2-8D9B-B862BFDA0C8D}"/>
            </a:ext>
          </a:extLst>
        </xdr:cNvPr>
        <xdr:cNvSpPr txBox="1"/>
      </xdr:nvSpPr>
      <xdr:spPr>
        <a:xfrm>
          <a:off x="3492500" y="1788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3E7A2-2EE2-489F-AD10-56EDC4D3BBD6}">
  <sheetPr>
    <tabColor theme="7" tint="0.59999389629810485"/>
  </sheetPr>
  <dimension ref="A1:A13"/>
  <sheetViews>
    <sheetView workbookViewId="0"/>
  </sheetViews>
  <sheetFormatPr defaultRowHeight="15" x14ac:dyDescent="0.25"/>
  <cols>
    <col min="1" max="1" width="104.140625" customWidth="1"/>
  </cols>
  <sheetData>
    <row r="1" spans="1:1" ht="36" customHeight="1" thickBot="1" x14ac:dyDescent="0.3">
      <c r="A1" s="30" t="s">
        <v>158</v>
      </c>
    </row>
    <row r="2" spans="1:1" ht="30" x14ac:dyDescent="0.25">
      <c r="A2" s="23" t="s">
        <v>155</v>
      </c>
    </row>
    <row r="3" spans="1:1" ht="58.15" customHeight="1" x14ac:dyDescent="0.25">
      <c r="A3" s="24" t="s">
        <v>156</v>
      </c>
    </row>
    <row r="4" spans="1:1" s="22" customFormat="1" ht="28.9" customHeight="1" x14ac:dyDescent="0.25">
      <c r="A4" s="23" t="s">
        <v>17</v>
      </c>
    </row>
    <row r="5" spans="1:1" s="22" customFormat="1" ht="28.9" customHeight="1" x14ac:dyDescent="0.25">
      <c r="A5" s="23" t="s">
        <v>18</v>
      </c>
    </row>
    <row r="6" spans="1:1" ht="30" x14ac:dyDescent="0.25">
      <c r="A6" s="23" t="s">
        <v>6</v>
      </c>
    </row>
    <row r="7" spans="1:1" ht="90" x14ac:dyDescent="0.25">
      <c r="A7" s="29" t="s">
        <v>142</v>
      </c>
    </row>
    <row r="8" spans="1:1" x14ac:dyDescent="0.25">
      <c r="A8" s="29" t="s">
        <v>25</v>
      </c>
    </row>
    <row r="9" spans="1:1" ht="30" x14ac:dyDescent="0.25">
      <c r="A9" s="29" t="s">
        <v>26</v>
      </c>
    </row>
    <row r="10" spans="1:1" ht="45.75" customHeight="1" x14ac:dyDescent="0.25">
      <c r="A10" s="29" t="s">
        <v>157</v>
      </c>
    </row>
    <row r="11" spans="1:1" ht="30" x14ac:dyDescent="0.25">
      <c r="A11" s="29" t="s">
        <v>27</v>
      </c>
    </row>
    <row r="12" spans="1:1" x14ac:dyDescent="0.25">
      <c r="A12" s="29" t="s">
        <v>28</v>
      </c>
    </row>
    <row r="13" spans="1:1" ht="30" x14ac:dyDescent="0.25">
      <c r="A13" s="29" t="s">
        <v>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8409F-3C76-48ED-8342-52A93F0221B1}">
  <sheetPr>
    <tabColor theme="7" tint="0.59999389629810485"/>
  </sheetPr>
  <dimension ref="A1:D7"/>
  <sheetViews>
    <sheetView tabSelected="1" view="pageLayout" zoomScaleNormal="100" workbookViewId="0">
      <selection activeCell="C3" sqref="C3"/>
    </sheetView>
  </sheetViews>
  <sheetFormatPr defaultColWidth="20.140625" defaultRowHeight="15" x14ac:dyDescent="0.25"/>
  <cols>
    <col min="1" max="1" width="8.28515625" customWidth="1"/>
    <col min="2" max="2" width="38" customWidth="1"/>
    <col min="3" max="3" width="19" customWidth="1"/>
    <col min="4" max="4" width="16.28515625" customWidth="1"/>
  </cols>
  <sheetData>
    <row r="1" spans="1:4" ht="46.15" customHeight="1" thickBot="1" x14ac:dyDescent="0.3">
      <c r="A1" s="32" t="s">
        <v>2</v>
      </c>
      <c r="B1" s="33" t="s">
        <v>154</v>
      </c>
      <c r="C1" s="33" t="s">
        <v>19</v>
      </c>
      <c r="D1" s="34" t="s">
        <v>20</v>
      </c>
    </row>
    <row r="2" spans="1:4" x14ac:dyDescent="0.25">
      <c r="A2" s="25">
        <v>1</v>
      </c>
      <c r="B2" s="12" t="s">
        <v>30</v>
      </c>
      <c r="C2" s="13">
        <f>+'Aparat za politravmatski RTG'!C11</f>
        <v>0</v>
      </c>
      <c r="D2" s="13">
        <f>+'Aparat za politravmatski RTG'!C12</f>
        <v>0</v>
      </c>
    </row>
    <row r="3" spans="1:4" x14ac:dyDescent="0.25">
      <c r="B3" s="26" t="s">
        <v>1</v>
      </c>
      <c r="C3" s="27">
        <f>+C2</f>
        <v>0</v>
      </c>
      <c r="D3" s="27">
        <f>+D2</f>
        <v>0</v>
      </c>
    </row>
    <row r="5" spans="1:4" x14ac:dyDescent="0.25">
      <c r="B5" s="14" t="s">
        <v>5</v>
      </c>
      <c r="C5" s="14" t="s">
        <v>3</v>
      </c>
      <c r="D5" s="14" t="s">
        <v>4</v>
      </c>
    </row>
    <row r="6" spans="1:4" x14ac:dyDescent="0.25">
      <c r="C6" s="14"/>
    </row>
    <row r="7" spans="1:4" x14ac:dyDescent="0.25">
      <c r="B7" s="15"/>
      <c r="C7" s="15"/>
      <c r="D7" s="15"/>
    </row>
  </sheetData>
  <pageMargins left="0.7" right="0.7" top="2.125" bottom="0.75" header="0.3" footer="0.3"/>
  <pageSetup paperSize="9" orientation="portrait" r:id="rId1"/>
  <headerFooter>
    <oddHeader>&amp;L&amp;G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71E9B-02C4-4596-821C-4E28F937C341}">
  <sheetPr>
    <tabColor theme="2" tint="-0.249977111117893"/>
  </sheetPr>
  <dimension ref="A1:I152"/>
  <sheetViews>
    <sheetView workbookViewId="0">
      <selection activeCell="C10" sqref="C10"/>
    </sheetView>
  </sheetViews>
  <sheetFormatPr defaultColWidth="8.85546875" defaultRowHeight="12.75" x14ac:dyDescent="0.2"/>
  <cols>
    <col min="1" max="1" width="8.85546875" style="2"/>
    <col min="2" max="2" width="79" style="3" customWidth="1"/>
    <col min="3" max="3" width="36.28515625" style="3" customWidth="1"/>
    <col min="4" max="4" width="19.42578125" style="2" customWidth="1"/>
    <col min="5" max="5" width="13.28515625" style="2" customWidth="1"/>
    <col min="6" max="6" width="15.42578125" style="2" customWidth="1"/>
    <col min="7" max="7" width="24.140625" style="2" customWidth="1"/>
    <col min="8" max="8" width="12.7109375" style="2" customWidth="1"/>
    <col min="9" max="9" width="21.7109375" style="2" customWidth="1"/>
    <col min="10" max="16384" width="8.85546875" style="2"/>
  </cols>
  <sheetData>
    <row r="1" spans="1:9" s="1" customFormat="1" ht="33.6" customHeight="1" thickBot="1" x14ac:dyDescent="0.3">
      <c r="B1" s="31" t="s">
        <v>171</v>
      </c>
      <c r="G1" s="6"/>
      <c r="I1" s="6"/>
    </row>
    <row r="2" spans="1:9" s="1" customFormat="1" ht="20.45" customHeight="1" thickBot="1" x14ac:dyDescent="0.3">
      <c r="A2" s="5"/>
      <c r="B2" s="9" t="s">
        <v>0</v>
      </c>
      <c r="C2" s="18"/>
    </row>
    <row r="3" spans="1:9" s="1" customFormat="1" ht="20.45" customHeight="1" thickBot="1" x14ac:dyDescent="0.3">
      <c r="A3" s="5"/>
      <c r="B3" s="8" t="s">
        <v>7</v>
      </c>
      <c r="C3" s="19"/>
    </row>
    <row r="4" spans="1:9" s="1" customFormat="1" ht="20.45" customHeight="1" thickBot="1" x14ac:dyDescent="0.3">
      <c r="A4" s="5"/>
      <c r="B4" s="7" t="s">
        <v>8</v>
      </c>
      <c r="C4" s="18"/>
    </row>
    <row r="5" spans="1:9" s="1" customFormat="1" ht="20.45" customHeight="1" thickBot="1" x14ac:dyDescent="0.3">
      <c r="A5" s="5"/>
      <c r="B5" s="10" t="s">
        <v>21</v>
      </c>
      <c r="C5" s="20"/>
    </row>
    <row r="6" spans="1:9" s="1" customFormat="1" ht="20.45" customHeight="1" thickBot="1" x14ac:dyDescent="0.3">
      <c r="A6" s="5"/>
      <c r="B6" s="10" t="s">
        <v>22</v>
      </c>
      <c r="C6" s="18"/>
    </row>
    <row r="7" spans="1:9" s="1" customFormat="1" ht="20.45" customHeight="1" thickBot="1" x14ac:dyDescent="0.3">
      <c r="A7" s="5"/>
      <c r="B7" s="54" t="s">
        <v>172</v>
      </c>
      <c r="C7" s="56"/>
    </row>
    <row r="8" spans="1:9" s="1" customFormat="1" ht="20.45" customHeight="1" thickBot="1" x14ac:dyDescent="0.3">
      <c r="A8" s="5"/>
      <c r="B8" s="54" t="s">
        <v>173</v>
      </c>
      <c r="C8" s="55"/>
    </row>
    <row r="9" spans="1:9" s="1" customFormat="1" ht="20.45" customHeight="1" thickBot="1" x14ac:dyDescent="0.3">
      <c r="A9" s="5"/>
      <c r="B9" s="54" t="s">
        <v>174</v>
      </c>
      <c r="C9" s="56"/>
    </row>
    <row r="10" spans="1:9" s="1" customFormat="1" ht="20.45" customHeight="1" thickBot="1" x14ac:dyDescent="0.3">
      <c r="A10" s="5"/>
      <c r="B10" s="54" t="s">
        <v>175</v>
      </c>
      <c r="C10" s="55"/>
    </row>
    <row r="11" spans="1:9" s="1" customFormat="1" ht="20.45" customHeight="1" thickBot="1" x14ac:dyDescent="0.3">
      <c r="A11" s="5"/>
      <c r="B11" s="11" t="s">
        <v>23</v>
      </c>
      <c r="C11" s="21">
        <f>+C3+C5+C7+C9</f>
        <v>0</v>
      </c>
    </row>
    <row r="12" spans="1:9" s="1" customFormat="1" ht="20.45" customHeight="1" thickBot="1" x14ac:dyDescent="0.3">
      <c r="A12" s="5"/>
      <c r="B12" s="11" t="s">
        <v>24</v>
      </c>
      <c r="C12" s="21">
        <f>+C4+C6+C8+C10</f>
        <v>0</v>
      </c>
    </row>
    <row r="13" spans="1:9" s="1" customFormat="1" ht="33.6" customHeight="1" thickBot="1" x14ac:dyDescent="0.3">
      <c r="A13" s="16"/>
      <c r="B13" s="17"/>
      <c r="C13" s="4"/>
    </row>
    <row r="14" spans="1:9" s="1" customFormat="1" ht="33.6" customHeight="1" thickBot="1" x14ac:dyDescent="0.3">
      <c r="A14" s="51" t="s">
        <v>169</v>
      </c>
      <c r="B14" s="30" t="s">
        <v>170</v>
      </c>
      <c r="C14" s="4"/>
    </row>
    <row r="15" spans="1:9" x14ac:dyDescent="0.2">
      <c r="A15" s="35" t="s">
        <v>31</v>
      </c>
      <c r="B15" s="36" t="s">
        <v>32</v>
      </c>
    </row>
    <row r="16" spans="1:9" x14ac:dyDescent="0.2">
      <c r="A16" s="37"/>
      <c r="B16" s="38" t="s">
        <v>33</v>
      </c>
    </row>
    <row r="17" spans="1:2" x14ac:dyDescent="0.2">
      <c r="A17" s="37"/>
      <c r="B17" s="38" t="s">
        <v>34</v>
      </c>
    </row>
    <row r="18" spans="1:2" x14ac:dyDescent="0.2">
      <c r="A18" s="37"/>
      <c r="B18" s="38" t="s">
        <v>35</v>
      </c>
    </row>
    <row r="19" spans="1:2" ht="25.5" x14ac:dyDescent="0.2">
      <c r="A19" s="37"/>
      <c r="B19" s="38" t="s">
        <v>36</v>
      </c>
    </row>
    <row r="20" spans="1:2" x14ac:dyDescent="0.2">
      <c r="A20" s="37"/>
      <c r="B20" s="38" t="s">
        <v>37</v>
      </c>
    </row>
    <row r="21" spans="1:2" x14ac:dyDescent="0.2">
      <c r="A21" s="37"/>
      <c r="B21" s="38" t="s">
        <v>38</v>
      </c>
    </row>
    <row r="22" spans="1:2" x14ac:dyDescent="0.2">
      <c r="A22" s="37"/>
      <c r="B22" s="38" t="s">
        <v>39</v>
      </c>
    </row>
    <row r="23" spans="1:2" x14ac:dyDescent="0.2">
      <c r="A23" s="37"/>
      <c r="B23" s="38" t="s">
        <v>40</v>
      </c>
    </row>
    <row r="24" spans="1:2" x14ac:dyDescent="0.2">
      <c r="A24" s="37"/>
      <c r="B24" s="38" t="s">
        <v>41</v>
      </c>
    </row>
    <row r="25" spans="1:2" ht="25.5" x14ac:dyDescent="0.2">
      <c r="A25" s="37"/>
      <c r="B25" s="38" t="s">
        <v>42</v>
      </c>
    </row>
    <row r="26" spans="1:2" ht="25.5" x14ac:dyDescent="0.2">
      <c r="A26" s="37"/>
      <c r="B26" s="38" t="s">
        <v>43</v>
      </c>
    </row>
    <row r="27" spans="1:2" ht="38.25" x14ac:dyDescent="0.2">
      <c r="A27" s="37"/>
      <c r="B27" s="38" t="s">
        <v>44</v>
      </c>
    </row>
    <row r="28" spans="1:2" x14ac:dyDescent="0.2">
      <c r="A28" s="37"/>
      <c r="B28" s="38" t="s">
        <v>45</v>
      </c>
    </row>
    <row r="29" spans="1:2" x14ac:dyDescent="0.2">
      <c r="A29" s="37"/>
      <c r="B29" s="38" t="s">
        <v>46</v>
      </c>
    </row>
    <row r="30" spans="1:2" x14ac:dyDescent="0.2">
      <c r="A30" s="37"/>
      <c r="B30" s="38" t="s">
        <v>47</v>
      </c>
    </row>
    <row r="31" spans="1:2" x14ac:dyDescent="0.2">
      <c r="A31" s="37"/>
      <c r="B31" s="38" t="s">
        <v>48</v>
      </c>
    </row>
    <row r="32" spans="1:2" x14ac:dyDescent="0.2">
      <c r="A32" s="37"/>
      <c r="B32" s="38" t="s">
        <v>49</v>
      </c>
    </row>
    <row r="33" spans="1:2" ht="25.5" x14ac:dyDescent="0.2">
      <c r="A33" s="37"/>
      <c r="B33" s="38" t="s">
        <v>50</v>
      </c>
    </row>
    <row r="34" spans="1:2" x14ac:dyDescent="0.2">
      <c r="A34" s="37"/>
      <c r="B34" s="38"/>
    </row>
    <row r="35" spans="1:2" x14ac:dyDescent="0.2">
      <c r="A35" s="39" t="s">
        <v>9</v>
      </c>
      <c r="B35" s="40" t="s">
        <v>51</v>
      </c>
    </row>
    <row r="36" spans="1:2" x14ac:dyDescent="0.2">
      <c r="A36" s="37"/>
      <c r="B36" s="38" t="s">
        <v>52</v>
      </c>
    </row>
    <row r="37" spans="1:2" x14ac:dyDescent="0.2">
      <c r="A37" s="37"/>
      <c r="B37" s="38" t="s">
        <v>53</v>
      </c>
    </row>
    <row r="38" spans="1:2" x14ac:dyDescent="0.2">
      <c r="A38" s="37"/>
      <c r="B38" s="38" t="s">
        <v>54</v>
      </c>
    </row>
    <row r="39" spans="1:2" x14ac:dyDescent="0.2">
      <c r="A39" s="37"/>
      <c r="B39" s="38" t="s">
        <v>55</v>
      </c>
    </row>
    <row r="40" spans="1:2" x14ac:dyDescent="0.2">
      <c r="A40" s="37"/>
      <c r="B40" s="38" t="s">
        <v>56</v>
      </c>
    </row>
    <row r="41" spans="1:2" ht="25.5" x14ac:dyDescent="0.2">
      <c r="A41" s="37"/>
      <c r="B41" s="38" t="s">
        <v>57</v>
      </c>
    </row>
    <row r="42" spans="1:2" ht="25.5" x14ac:dyDescent="0.2">
      <c r="A42" s="37"/>
      <c r="B42" s="38" t="s">
        <v>58</v>
      </c>
    </row>
    <row r="43" spans="1:2" ht="51" x14ac:dyDescent="0.2">
      <c r="A43" s="37"/>
      <c r="B43" s="38" t="s">
        <v>59</v>
      </c>
    </row>
    <row r="44" spans="1:2" x14ac:dyDescent="0.2">
      <c r="A44" s="41"/>
      <c r="B44" s="42"/>
    </row>
    <row r="45" spans="1:2" x14ac:dyDescent="0.2">
      <c r="A45" s="60" t="s">
        <v>11</v>
      </c>
      <c r="B45" s="62" t="s">
        <v>60</v>
      </c>
    </row>
    <row r="46" spans="1:2" x14ac:dyDescent="0.2">
      <c r="A46" s="61"/>
      <c r="B46" s="63"/>
    </row>
    <row r="47" spans="1:2" x14ac:dyDescent="0.2">
      <c r="A47" s="37"/>
      <c r="B47" s="38" t="s">
        <v>61</v>
      </c>
    </row>
    <row r="48" spans="1:2" ht="38.25" x14ac:dyDescent="0.2">
      <c r="A48" s="37"/>
      <c r="B48" s="38" t="s">
        <v>62</v>
      </c>
    </row>
    <row r="49" spans="1:2" x14ac:dyDescent="0.2">
      <c r="A49" s="37"/>
      <c r="B49" s="38" t="s">
        <v>63</v>
      </c>
    </row>
    <row r="50" spans="1:2" x14ac:dyDescent="0.2">
      <c r="A50" s="37"/>
      <c r="B50" s="38" t="s">
        <v>64</v>
      </c>
    </row>
    <row r="51" spans="1:2" ht="25.5" x14ac:dyDescent="0.2">
      <c r="A51" s="37"/>
      <c r="B51" s="38" t="s">
        <v>65</v>
      </c>
    </row>
    <row r="52" spans="1:2" ht="38.25" x14ac:dyDescent="0.2">
      <c r="A52" s="37"/>
      <c r="B52" s="38" t="s">
        <v>66</v>
      </c>
    </row>
    <row r="53" spans="1:2" ht="25.5" x14ac:dyDescent="0.2">
      <c r="A53" s="37"/>
      <c r="B53" s="38" t="s">
        <v>67</v>
      </c>
    </row>
    <row r="54" spans="1:2" x14ac:dyDescent="0.2">
      <c r="A54" s="37"/>
      <c r="B54" s="38"/>
    </row>
    <row r="55" spans="1:2" x14ac:dyDescent="0.2">
      <c r="A55" s="35" t="s">
        <v>68</v>
      </c>
      <c r="B55" s="36" t="s">
        <v>69</v>
      </c>
    </row>
    <row r="56" spans="1:2" x14ac:dyDescent="0.2">
      <c r="A56" s="43"/>
      <c r="B56" s="44" t="s">
        <v>70</v>
      </c>
    </row>
    <row r="57" spans="1:2" x14ac:dyDescent="0.2">
      <c r="A57" s="43"/>
      <c r="B57" s="44" t="s">
        <v>71</v>
      </c>
    </row>
    <row r="58" spans="1:2" x14ac:dyDescent="0.2">
      <c r="A58" s="43"/>
      <c r="B58" s="44" t="s">
        <v>72</v>
      </c>
    </row>
    <row r="59" spans="1:2" x14ac:dyDescent="0.2">
      <c r="A59" s="43"/>
      <c r="B59" s="44" t="s">
        <v>73</v>
      </c>
    </row>
    <row r="60" spans="1:2" x14ac:dyDescent="0.2">
      <c r="A60" s="43"/>
      <c r="B60" s="44" t="s">
        <v>74</v>
      </c>
    </row>
    <row r="61" spans="1:2" x14ac:dyDescent="0.2">
      <c r="A61" s="43"/>
      <c r="B61" s="44" t="s">
        <v>75</v>
      </c>
    </row>
    <row r="62" spans="1:2" x14ac:dyDescent="0.2">
      <c r="A62" s="43"/>
      <c r="B62" s="44" t="s">
        <v>76</v>
      </c>
    </row>
    <row r="63" spans="1:2" x14ac:dyDescent="0.2">
      <c r="A63" s="43"/>
      <c r="B63" s="44"/>
    </row>
    <row r="64" spans="1:2" x14ac:dyDescent="0.2">
      <c r="A64" s="35" t="s">
        <v>13</v>
      </c>
      <c r="B64" s="62" t="s">
        <v>135</v>
      </c>
    </row>
    <row r="65" spans="1:2" x14ac:dyDescent="0.2">
      <c r="A65" s="43"/>
      <c r="B65" s="63" t="s">
        <v>78</v>
      </c>
    </row>
    <row r="66" spans="1:2" ht="25.5" x14ac:dyDescent="0.2">
      <c r="A66" s="37"/>
      <c r="B66" s="38" t="s">
        <v>79</v>
      </c>
    </row>
    <row r="67" spans="1:2" ht="25.5" x14ac:dyDescent="0.2">
      <c r="A67" s="37"/>
      <c r="B67" s="38" t="s">
        <v>80</v>
      </c>
    </row>
    <row r="68" spans="1:2" x14ac:dyDescent="0.2">
      <c r="A68" s="37"/>
      <c r="B68" s="38" t="s">
        <v>81</v>
      </c>
    </row>
    <row r="69" spans="1:2" x14ac:dyDescent="0.2">
      <c r="A69" s="37"/>
      <c r="B69" s="38" t="s">
        <v>82</v>
      </c>
    </row>
    <row r="70" spans="1:2" x14ac:dyDescent="0.2">
      <c r="A70" s="37"/>
      <c r="B70" s="38" t="s">
        <v>83</v>
      </c>
    </row>
    <row r="71" spans="1:2" x14ac:dyDescent="0.2">
      <c r="A71" s="37"/>
      <c r="B71" s="38" t="s">
        <v>84</v>
      </c>
    </row>
    <row r="72" spans="1:2" x14ac:dyDescent="0.2">
      <c r="A72" s="37"/>
      <c r="B72" s="38" t="s">
        <v>85</v>
      </c>
    </row>
    <row r="73" spans="1:2" x14ac:dyDescent="0.2">
      <c r="A73" s="37"/>
      <c r="B73" s="38" t="s">
        <v>86</v>
      </c>
    </row>
    <row r="74" spans="1:2" x14ac:dyDescent="0.2">
      <c r="A74" s="37"/>
      <c r="B74" s="38" t="s">
        <v>87</v>
      </c>
    </row>
    <row r="75" spans="1:2" x14ac:dyDescent="0.2">
      <c r="A75" s="37"/>
      <c r="B75" s="38" t="s">
        <v>88</v>
      </c>
    </row>
    <row r="76" spans="1:2" x14ac:dyDescent="0.2">
      <c r="A76" s="37"/>
      <c r="B76" s="38" t="s">
        <v>89</v>
      </c>
    </row>
    <row r="77" spans="1:2" x14ac:dyDescent="0.2">
      <c r="A77" s="37"/>
      <c r="B77" s="38" t="s">
        <v>90</v>
      </c>
    </row>
    <row r="78" spans="1:2" x14ac:dyDescent="0.2">
      <c r="A78" s="37"/>
      <c r="B78" s="38" t="s">
        <v>91</v>
      </c>
    </row>
    <row r="79" spans="1:2" x14ac:dyDescent="0.2">
      <c r="A79" s="37"/>
      <c r="B79" s="38" t="s">
        <v>92</v>
      </c>
    </row>
    <row r="80" spans="1:2" ht="25.5" x14ac:dyDescent="0.2">
      <c r="A80" s="37"/>
      <c r="B80" s="38" t="s">
        <v>93</v>
      </c>
    </row>
    <row r="81" spans="1:2" x14ac:dyDescent="0.2">
      <c r="A81" s="37"/>
      <c r="B81" s="38" t="s">
        <v>94</v>
      </c>
    </row>
    <row r="82" spans="1:2" x14ac:dyDescent="0.2">
      <c r="A82" s="37"/>
      <c r="B82" s="38" t="s">
        <v>95</v>
      </c>
    </row>
    <row r="83" spans="1:2" x14ac:dyDescent="0.2">
      <c r="A83" s="64"/>
      <c r="B83" s="38" t="s">
        <v>96</v>
      </c>
    </row>
    <row r="84" spans="1:2" ht="25.5" x14ac:dyDescent="0.2">
      <c r="A84" s="65"/>
      <c r="B84" s="38" t="s">
        <v>97</v>
      </c>
    </row>
    <row r="85" spans="1:2" ht="25.5" x14ac:dyDescent="0.2">
      <c r="A85" s="37"/>
      <c r="B85" s="38" t="s">
        <v>98</v>
      </c>
    </row>
    <row r="86" spans="1:2" ht="25.5" x14ac:dyDescent="0.2">
      <c r="A86" s="37"/>
      <c r="B86" s="38" t="s">
        <v>99</v>
      </c>
    </row>
    <row r="87" spans="1:2" ht="38.25" x14ac:dyDescent="0.2">
      <c r="A87" s="64"/>
      <c r="B87" s="38" t="s">
        <v>100</v>
      </c>
    </row>
    <row r="88" spans="1:2" x14ac:dyDescent="0.2">
      <c r="A88" s="66"/>
      <c r="B88" s="45" t="s">
        <v>159</v>
      </c>
    </row>
    <row r="89" spans="1:2" x14ac:dyDescent="0.2">
      <c r="A89" s="66"/>
      <c r="B89" s="45" t="s">
        <v>160</v>
      </c>
    </row>
    <row r="90" spans="1:2" x14ac:dyDescent="0.2">
      <c r="A90" s="66"/>
      <c r="B90" s="45" t="s">
        <v>161</v>
      </c>
    </row>
    <row r="91" spans="1:2" x14ac:dyDescent="0.2">
      <c r="A91" s="66"/>
      <c r="B91" s="45" t="s">
        <v>162</v>
      </c>
    </row>
    <row r="92" spans="1:2" x14ac:dyDescent="0.2">
      <c r="A92" s="65"/>
      <c r="B92" s="45" t="s">
        <v>163</v>
      </c>
    </row>
    <row r="93" spans="1:2" ht="38.25" x14ac:dyDescent="0.2">
      <c r="A93" s="37"/>
      <c r="B93" s="38" t="s">
        <v>101</v>
      </c>
    </row>
    <row r="94" spans="1:2" x14ac:dyDescent="0.2">
      <c r="A94" s="37"/>
      <c r="B94" s="38" t="s">
        <v>102</v>
      </c>
    </row>
    <row r="95" spans="1:2" x14ac:dyDescent="0.2">
      <c r="A95" s="37"/>
      <c r="B95" s="38"/>
    </row>
    <row r="96" spans="1:2" x14ac:dyDescent="0.2">
      <c r="A96" s="35" t="s">
        <v>14</v>
      </c>
      <c r="B96" s="36" t="s">
        <v>103</v>
      </c>
    </row>
    <row r="97" spans="1:2" x14ac:dyDescent="0.2">
      <c r="A97" s="43"/>
      <c r="B97" s="44" t="s">
        <v>104</v>
      </c>
    </row>
    <row r="98" spans="1:2" x14ac:dyDescent="0.2">
      <c r="A98" s="43"/>
      <c r="B98" s="44" t="s">
        <v>105</v>
      </c>
    </row>
    <row r="99" spans="1:2" x14ac:dyDescent="0.2">
      <c r="A99" s="43"/>
      <c r="B99" s="44" t="s">
        <v>106</v>
      </c>
    </row>
    <row r="100" spans="1:2" x14ac:dyDescent="0.2">
      <c r="A100" s="43"/>
      <c r="B100" s="44" t="s">
        <v>107</v>
      </c>
    </row>
    <row r="101" spans="1:2" x14ac:dyDescent="0.2">
      <c r="A101" s="43"/>
      <c r="B101" s="44" t="s">
        <v>108</v>
      </c>
    </row>
    <row r="102" spans="1:2" x14ac:dyDescent="0.2">
      <c r="A102" s="43"/>
      <c r="B102" s="44" t="s">
        <v>109</v>
      </c>
    </row>
    <row r="103" spans="1:2" x14ac:dyDescent="0.2">
      <c r="A103" s="43"/>
      <c r="B103" s="44" t="s">
        <v>110</v>
      </c>
    </row>
    <row r="104" spans="1:2" x14ac:dyDescent="0.2">
      <c r="A104" s="43"/>
      <c r="B104" s="44" t="s">
        <v>111</v>
      </c>
    </row>
    <row r="105" spans="1:2" ht="25.5" x14ac:dyDescent="0.2">
      <c r="A105" s="43"/>
      <c r="B105" s="44" t="s">
        <v>112</v>
      </c>
    </row>
    <row r="106" spans="1:2" x14ac:dyDescent="0.2">
      <c r="A106" s="43"/>
      <c r="B106" s="44"/>
    </row>
    <row r="107" spans="1:2" x14ac:dyDescent="0.2">
      <c r="A107" s="35" t="s">
        <v>15</v>
      </c>
      <c r="B107" s="36" t="s">
        <v>113</v>
      </c>
    </row>
    <row r="108" spans="1:2" x14ac:dyDescent="0.2">
      <c r="A108" s="46" t="s">
        <v>134</v>
      </c>
      <c r="B108" s="36" t="s">
        <v>114</v>
      </c>
    </row>
    <row r="109" spans="1:2" x14ac:dyDescent="0.2">
      <c r="A109" s="43"/>
      <c r="B109" s="44" t="s">
        <v>115</v>
      </c>
    </row>
    <row r="110" spans="1:2" x14ac:dyDescent="0.2">
      <c r="A110" s="43"/>
      <c r="B110" s="44" t="s">
        <v>116</v>
      </c>
    </row>
    <row r="111" spans="1:2" x14ac:dyDescent="0.2">
      <c r="A111" s="43"/>
      <c r="B111" s="44" t="s">
        <v>117</v>
      </c>
    </row>
    <row r="112" spans="1:2" x14ac:dyDescent="0.2">
      <c r="A112" s="43"/>
      <c r="B112" s="44" t="s">
        <v>118</v>
      </c>
    </row>
    <row r="113" spans="1:2" x14ac:dyDescent="0.2">
      <c r="A113" s="43"/>
      <c r="B113" s="44" t="s">
        <v>119</v>
      </c>
    </row>
    <row r="114" spans="1:2" x14ac:dyDescent="0.2">
      <c r="A114" s="35" t="s">
        <v>120</v>
      </c>
      <c r="B114" s="36" t="s">
        <v>121</v>
      </c>
    </row>
    <row r="115" spans="1:2" x14ac:dyDescent="0.2">
      <c r="A115" s="43"/>
      <c r="B115" s="44" t="s">
        <v>115</v>
      </c>
    </row>
    <row r="116" spans="1:2" x14ac:dyDescent="0.2">
      <c r="A116" s="47"/>
      <c r="B116" s="44" t="s">
        <v>116</v>
      </c>
    </row>
    <row r="117" spans="1:2" x14ac:dyDescent="0.2">
      <c r="A117" s="43"/>
      <c r="B117" s="44" t="s">
        <v>117</v>
      </c>
    </row>
    <row r="118" spans="1:2" x14ac:dyDescent="0.2">
      <c r="A118" s="43"/>
      <c r="B118" s="44" t="s">
        <v>118</v>
      </c>
    </row>
    <row r="119" spans="1:2" x14ac:dyDescent="0.2">
      <c r="A119" s="43"/>
      <c r="B119" s="44" t="s">
        <v>122</v>
      </c>
    </row>
    <row r="120" spans="1:2" x14ac:dyDescent="0.2">
      <c r="A120" s="35" t="s">
        <v>123</v>
      </c>
      <c r="B120" s="36" t="s">
        <v>124</v>
      </c>
    </row>
    <row r="121" spans="1:2" x14ac:dyDescent="0.2">
      <c r="A121" s="43"/>
      <c r="B121" s="44" t="s">
        <v>125</v>
      </c>
    </row>
    <row r="122" spans="1:2" ht="38.25" x14ac:dyDescent="0.2">
      <c r="A122" s="37"/>
      <c r="B122" s="38" t="s">
        <v>126</v>
      </c>
    </row>
    <row r="123" spans="1:2" x14ac:dyDescent="0.2">
      <c r="A123" s="37"/>
      <c r="B123" s="38" t="s">
        <v>127</v>
      </c>
    </row>
    <row r="124" spans="1:2" x14ac:dyDescent="0.2">
      <c r="A124" s="37"/>
      <c r="B124" s="38" t="s">
        <v>117</v>
      </c>
    </row>
    <row r="125" spans="1:2" x14ac:dyDescent="0.2">
      <c r="A125" s="37"/>
      <c r="B125" s="38" t="s">
        <v>118</v>
      </c>
    </row>
    <row r="126" spans="1:2" x14ac:dyDescent="0.2">
      <c r="A126" s="37"/>
      <c r="B126" s="38" t="s">
        <v>128</v>
      </c>
    </row>
    <row r="127" spans="1:2" x14ac:dyDescent="0.2">
      <c r="A127" s="37"/>
      <c r="B127" s="38" t="s">
        <v>129</v>
      </c>
    </row>
    <row r="128" spans="1:2" x14ac:dyDescent="0.2">
      <c r="A128" s="37"/>
      <c r="B128" s="38" t="s">
        <v>130</v>
      </c>
    </row>
    <row r="129" spans="1:2" x14ac:dyDescent="0.2">
      <c r="A129" s="37"/>
      <c r="B129" s="38" t="s">
        <v>131</v>
      </c>
    </row>
    <row r="130" spans="1:2" x14ac:dyDescent="0.2">
      <c r="A130" s="37"/>
      <c r="B130" s="38" t="s">
        <v>132</v>
      </c>
    </row>
    <row r="131" spans="1:2" x14ac:dyDescent="0.2">
      <c r="A131" s="37"/>
      <c r="B131" s="38" t="s">
        <v>133</v>
      </c>
    </row>
    <row r="132" spans="1:2" x14ac:dyDescent="0.2">
      <c r="A132" s="35" t="s">
        <v>16</v>
      </c>
      <c r="B132" s="36" t="s">
        <v>143</v>
      </c>
    </row>
    <row r="133" spans="1:2" ht="26.25" thickBot="1" x14ac:dyDescent="0.25">
      <c r="A133" s="52" t="s">
        <v>144</v>
      </c>
      <c r="B133" s="38" t="s">
        <v>145</v>
      </c>
    </row>
    <row r="134" spans="1:2" ht="26.25" thickBot="1" x14ac:dyDescent="0.25">
      <c r="A134" s="52" t="s">
        <v>146</v>
      </c>
      <c r="B134" s="38" t="s">
        <v>147</v>
      </c>
    </row>
    <row r="135" spans="1:2" ht="13.5" thickBot="1" x14ac:dyDescent="0.25">
      <c r="A135" s="52" t="s">
        <v>148</v>
      </c>
      <c r="B135" s="38" t="s">
        <v>149</v>
      </c>
    </row>
    <row r="136" spans="1:2" ht="39" thickBot="1" x14ac:dyDescent="0.25">
      <c r="A136" s="52" t="s">
        <v>150</v>
      </c>
      <c r="B136" s="38" t="s">
        <v>151</v>
      </c>
    </row>
    <row r="137" spans="1:2" ht="51.75" thickBot="1" x14ac:dyDescent="0.25">
      <c r="A137" s="52" t="s">
        <v>152</v>
      </c>
      <c r="B137" s="38" t="s">
        <v>153</v>
      </c>
    </row>
    <row r="138" spans="1:2" x14ac:dyDescent="0.2">
      <c r="A138" s="57" t="s">
        <v>176</v>
      </c>
      <c r="B138" s="58" t="s">
        <v>177</v>
      </c>
    </row>
    <row r="139" spans="1:2" x14ac:dyDescent="0.2">
      <c r="A139" s="28"/>
      <c r="B139" s="59" t="s">
        <v>178</v>
      </c>
    </row>
    <row r="140" spans="1:2" x14ac:dyDescent="0.2">
      <c r="A140" s="28"/>
      <c r="B140" s="59"/>
    </row>
    <row r="141" spans="1:2" x14ac:dyDescent="0.2">
      <c r="A141" s="28"/>
      <c r="B141" s="48" t="s">
        <v>137</v>
      </c>
    </row>
    <row r="142" spans="1:2" ht="25.5" x14ac:dyDescent="0.2">
      <c r="A142" s="53" t="s">
        <v>10</v>
      </c>
      <c r="B142" s="49" t="s">
        <v>139</v>
      </c>
    </row>
    <row r="143" spans="1:2" ht="25.5" x14ac:dyDescent="0.2">
      <c r="A143" s="53" t="s">
        <v>9</v>
      </c>
      <c r="B143" s="49" t="s">
        <v>140</v>
      </c>
    </row>
    <row r="144" spans="1:2" ht="38.25" x14ac:dyDescent="0.2">
      <c r="A144" s="53" t="s">
        <v>11</v>
      </c>
      <c r="B144" s="49" t="s">
        <v>141</v>
      </c>
    </row>
    <row r="145" spans="1:2" x14ac:dyDescent="0.2">
      <c r="A145" s="53" t="s">
        <v>12</v>
      </c>
      <c r="B145" s="49" t="s">
        <v>164</v>
      </c>
    </row>
    <row r="146" spans="1:2" x14ac:dyDescent="0.2">
      <c r="A146" s="53" t="s">
        <v>13</v>
      </c>
      <c r="B146" s="49" t="s">
        <v>77</v>
      </c>
    </row>
    <row r="147" spans="1:2" x14ac:dyDescent="0.2">
      <c r="A147" s="28"/>
      <c r="B147" s="50" t="s">
        <v>138</v>
      </c>
    </row>
    <row r="148" spans="1:2" ht="45.75" customHeight="1" x14ac:dyDescent="0.2">
      <c r="A148" s="28"/>
      <c r="B148" s="49" t="s">
        <v>136</v>
      </c>
    </row>
    <row r="149" spans="1:2" x14ac:dyDescent="0.2">
      <c r="A149" s="28"/>
      <c r="B149" s="49" t="s">
        <v>165</v>
      </c>
    </row>
    <row r="150" spans="1:2" x14ac:dyDescent="0.2">
      <c r="A150" s="28"/>
      <c r="B150" s="49" t="s">
        <v>166</v>
      </c>
    </row>
    <row r="151" spans="1:2" x14ac:dyDescent="0.2">
      <c r="A151" s="28"/>
      <c r="B151" s="49" t="s">
        <v>167</v>
      </c>
    </row>
    <row r="152" spans="1:2" x14ac:dyDescent="0.2">
      <c r="A152" s="28"/>
      <c r="B152" s="49" t="s">
        <v>168</v>
      </c>
    </row>
  </sheetData>
  <mergeCells count="5">
    <mergeCell ref="A45:A46"/>
    <mergeCell ref="B45:B46"/>
    <mergeCell ref="A83:A84"/>
    <mergeCell ref="A87:A92"/>
    <mergeCell ref="B64:B6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Aparat za politravmatski RTG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Kardio Konzilij</dc:creator>
  <cp:lastModifiedBy>Klavdija Gjerkeš</cp:lastModifiedBy>
  <dcterms:created xsi:type="dcterms:W3CDTF">2024-10-11T13:09:10Z</dcterms:created>
  <dcterms:modified xsi:type="dcterms:W3CDTF">2025-09-11T10:07:50Z</dcterms:modified>
</cp:coreProperties>
</file>